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MPSK havelvath\"/>
    </mc:Choice>
  </mc:AlternateContent>
  <bookViews>
    <workbookView xWindow="0" yWindow="0" windowWidth="23040" windowHeight="9096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hamematakan'!$A$1:$F$85</definedName>
    <definedName name="_xlnm.Print_Area" localSheetId="0">'Ekamut-caxs'!$A$1:$E$74</definedName>
    <definedName name="_xlnm.Print_Area" localSheetId="2">'Ekamutneri hamematakan'!$A$1:$F$69</definedName>
    <definedName name="_xlnm.Print_Area" localSheetId="7">'Khmberi ev erekhaneri tiv'!$A$1:$F$56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47" i="19" l="1"/>
  <c r="D63" i="19" l="1"/>
  <c r="D46" i="19" l="1"/>
  <c r="I93" i="7" l="1"/>
  <c r="E55" i="10" l="1"/>
  <c r="E58" i="9" l="1"/>
  <c r="F7" i="11"/>
  <c r="C10" i="11" l="1"/>
  <c r="E56" i="9" l="1"/>
  <c r="A52" i="19" l="1"/>
  <c r="A53" i="19" s="1"/>
  <c r="A54" i="19" s="1"/>
  <c r="A56" i="19" s="1"/>
  <c r="A57" i="19" s="1"/>
  <c r="A58" i="19" s="1"/>
  <c r="A59" i="19" s="1"/>
  <c r="A60" i="19" s="1"/>
  <c r="A61" i="19" s="1"/>
  <c r="A62" i="19" s="1"/>
  <c r="C14" i="9"/>
  <c r="J61" i="7" l="1"/>
  <c r="I61" i="7"/>
  <c r="G1" i="7" l="1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5" i="10" s="1"/>
  <c r="A46" i="10" s="1"/>
  <c r="A47" i="10" s="1"/>
  <c r="A48" i="10" s="1"/>
  <c r="A50" i="10" s="1"/>
  <c r="A51" i="10" s="1"/>
  <c r="A52" i="10" s="1"/>
  <c r="A53" i="10" s="1"/>
  <c r="A54" i="10" s="1"/>
  <c r="A57" i="10" s="1"/>
  <c r="A62" i="10" s="1"/>
  <c r="B77" i="10"/>
  <c r="B65" i="10"/>
  <c r="B66" i="10"/>
  <c r="B67" i="10"/>
  <c r="B68" i="10"/>
  <c r="B69" i="10"/>
  <c r="B70" i="10"/>
  <c r="B71" i="10"/>
  <c r="B72" i="10"/>
  <c r="B73" i="10"/>
  <c r="B74" i="10"/>
  <c r="B75" i="10"/>
  <c r="B64" i="10"/>
  <c r="B62" i="10"/>
  <c r="B61" i="10"/>
  <c r="B59" i="10"/>
  <c r="B60" i="10"/>
  <c r="B58" i="10"/>
  <c r="B57" i="10"/>
  <c r="A11" i="10"/>
  <c r="A12" i="10" s="1"/>
  <c r="A13" i="10" s="1"/>
  <c r="A14" i="10" s="1"/>
  <c r="A15" i="10" s="1"/>
  <c r="A16" i="10" s="1"/>
  <c r="A17" i="10" s="1"/>
  <c r="A18" i="10" s="1"/>
  <c r="A9" i="10"/>
  <c r="B15" i="10"/>
  <c r="A25" i="9"/>
  <c r="A26" i="9" s="1"/>
  <c r="A27" i="9" s="1"/>
  <c r="A28" i="9" s="1"/>
  <c r="A29" i="9" s="1"/>
  <c r="A30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8" i="9" s="1"/>
  <c r="A49" i="9" s="1"/>
  <c r="A51" i="9" s="1"/>
  <c r="A52" i="9" s="1"/>
  <c r="A53" i="9" s="1"/>
  <c r="A54" i="9" s="1"/>
  <c r="A55" i="9" s="1"/>
  <c r="A61" i="9" s="1"/>
  <c r="A2" i="9"/>
  <c r="A8" i="9"/>
  <c r="A10" i="9" s="1"/>
  <c r="A11" i="9" s="1"/>
  <c r="A12" i="9" s="1"/>
  <c r="A13" i="9" s="1"/>
  <c r="A17" i="9" s="1"/>
  <c r="A18" i="9" s="1"/>
  <c r="A19" i="9" s="1"/>
  <c r="B62" i="9"/>
  <c r="B61" i="9"/>
  <c r="B60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9" i="9"/>
  <c r="B34" i="9"/>
  <c r="B32" i="9"/>
  <c r="B33" i="9"/>
  <c r="B31" i="9"/>
  <c r="B26" i="9"/>
  <c r="B27" i="9"/>
  <c r="B28" i="9"/>
  <c r="B29" i="9"/>
  <c r="B30" i="9"/>
  <c r="B25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2" i="7"/>
  <c r="B56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6" i="7" s="1"/>
  <c r="A57" i="7" s="1"/>
  <c r="A58" i="7" s="1"/>
  <c r="A59" i="7" s="1"/>
  <c r="A60" i="7" s="1"/>
  <c r="A30" i="19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12" i="19"/>
  <c r="A14" i="19" s="1"/>
  <c r="A15" i="19" s="1"/>
  <c r="A16" i="19" s="1"/>
  <c r="A17" i="19" s="1"/>
  <c r="A21" i="19" s="1"/>
  <c r="A22" i="19" s="1"/>
  <c r="A23" i="19" s="1"/>
  <c r="A15" i="7"/>
  <c r="A17" i="7" s="1"/>
  <c r="A18" i="7" s="1"/>
  <c r="A19" i="7" s="1"/>
  <c r="A20" i="7" s="1"/>
  <c r="A21" i="7" s="1"/>
  <c r="A22" i="7" s="1"/>
  <c r="A23" i="7" s="1"/>
  <c r="A24" i="7" s="1"/>
  <c r="E5" i="7"/>
  <c r="E4" i="7"/>
  <c r="A63" i="19" l="1"/>
  <c r="A65" i="19" s="1"/>
  <c r="D8" i="9" l="1"/>
  <c r="F15" i="7" l="1"/>
  <c r="D9" i="10" s="1"/>
  <c r="B23" i="9" l="1"/>
  <c r="C13" i="7" l="1"/>
  <c r="G57" i="9"/>
  <c r="G19" i="9"/>
  <c r="E63" i="7"/>
  <c r="E35" i="7"/>
  <c r="L19" i="23"/>
  <c r="J33" i="23"/>
  <c r="J31" i="23"/>
  <c r="G24" i="11"/>
  <c r="G22" i="11"/>
  <c r="D66" i="18"/>
  <c r="D64" i="18"/>
  <c r="D83" i="10"/>
  <c r="D81" i="10"/>
  <c r="D67" i="9"/>
  <c r="D65" i="9"/>
  <c r="E89" i="7"/>
  <c r="E87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F14" i="7"/>
  <c r="C63" i="7" l="1"/>
  <c r="C35" i="7"/>
  <c r="D35" i="7"/>
  <c r="D63" i="7"/>
  <c r="C82" i="7"/>
  <c r="K84" i="7"/>
  <c r="J84" i="7"/>
  <c r="I84" i="7"/>
  <c r="K83" i="7"/>
  <c r="J83" i="7"/>
  <c r="I83" i="7"/>
  <c r="K81" i="7"/>
  <c r="J81" i="7"/>
  <c r="I81" i="7"/>
  <c r="K80" i="7"/>
  <c r="J80" i="7"/>
  <c r="I80" i="7"/>
  <c r="K79" i="7"/>
  <c r="J79" i="7"/>
  <c r="I79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68" i="7"/>
  <c r="J68" i="7"/>
  <c r="I68" i="7"/>
  <c r="J66" i="7"/>
  <c r="I66" i="7"/>
  <c r="K65" i="7"/>
  <c r="J65" i="7"/>
  <c r="I65" i="7"/>
  <c r="K64" i="7"/>
  <c r="J64" i="7"/>
  <c r="I64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2" i="7"/>
  <c r="E82" i="7"/>
  <c r="C78" i="7"/>
  <c r="D78" i="7"/>
  <c r="E78" i="7"/>
  <c r="D70" i="7"/>
  <c r="E70" i="7"/>
  <c r="D13" i="7"/>
  <c r="E13" i="7"/>
  <c r="C69" i="7" l="1"/>
  <c r="I78" i="7"/>
  <c r="I63" i="7"/>
  <c r="I82" i="7"/>
  <c r="E69" i="7"/>
  <c r="I70" i="7"/>
  <c r="J63" i="7"/>
  <c r="J35" i="7"/>
  <c r="I13" i="7"/>
  <c r="J82" i="7"/>
  <c r="J70" i="7"/>
  <c r="J78" i="7"/>
  <c r="I35" i="7"/>
  <c r="J13" i="7"/>
  <c r="D69" i="7"/>
  <c r="O8" i="11"/>
  <c r="O9" i="11" s="1"/>
  <c r="D27" i="19" s="1"/>
  <c r="A2" i="11"/>
  <c r="D54" i="18"/>
  <c r="D59" i="18" s="1"/>
  <c r="D30" i="18"/>
  <c r="D8" i="18"/>
  <c r="D34" i="18" s="1"/>
  <c r="A2" i="18"/>
  <c r="D78" i="10"/>
  <c r="E78" i="10" s="1"/>
  <c r="B78" i="10"/>
  <c r="D77" i="10"/>
  <c r="E77" i="10" s="1"/>
  <c r="C76" i="10"/>
  <c r="D75" i="10"/>
  <c r="E75" i="10" s="1"/>
  <c r="D74" i="10"/>
  <c r="E74" i="10" s="1"/>
  <c r="D73" i="10"/>
  <c r="E73" i="10" s="1"/>
  <c r="C72" i="10"/>
  <c r="D71" i="10"/>
  <c r="E71" i="10" s="1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C64" i="10"/>
  <c r="C63" i="10" s="1"/>
  <c r="D62" i="10"/>
  <c r="E62" i="10" s="1"/>
  <c r="D59" i="10"/>
  <c r="E59" i="10" s="1"/>
  <c r="D58" i="10"/>
  <c r="E58" i="10" s="1"/>
  <c r="C57" i="10"/>
  <c r="C29" i="10"/>
  <c r="D15" i="10"/>
  <c r="E15" i="10" s="1"/>
  <c r="D8" i="10"/>
  <c r="E8" i="10" s="1"/>
  <c r="C7" i="10"/>
  <c r="F5" i="10"/>
  <c r="A2" i="10"/>
  <c r="D62" i="9"/>
  <c r="E62" i="9" s="1"/>
  <c r="D61" i="9"/>
  <c r="E61" i="9" s="1"/>
  <c r="D60" i="9"/>
  <c r="E60" i="9" s="1"/>
  <c r="D59" i="9"/>
  <c r="E59" i="9" s="1"/>
  <c r="D57" i="9"/>
  <c r="E57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3" i="9"/>
  <c r="E43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C30" i="9"/>
  <c r="C20" i="9" s="1"/>
  <c r="D29" i="9"/>
  <c r="E29" i="9" s="1"/>
  <c r="D28" i="9"/>
  <c r="E28" i="9" s="1"/>
  <c r="D19" i="9"/>
  <c r="E19" i="9" s="1"/>
  <c r="D18" i="9"/>
  <c r="E18" i="9" s="1"/>
  <c r="D17" i="9"/>
  <c r="E17" i="9" s="1"/>
  <c r="D16" i="9"/>
  <c r="E16" i="9" s="1"/>
  <c r="C6" i="9"/>
  <c r="D13" i="9"/>
  <c r="E13" i="9" s="1"/>
  <c r="D12" i="9"/>
  <c r="E12" i="9" s="1"/>
  <c r="D11" i="9"/>
  <c r="E11" i="9" s="1"/>
  <c r="E8" i="9"/>
  <c r="F82" i="7"/>
  <c r="K82" i="7" s="1"/>
  <c r="F78" i="7"/>
  <c r="K78" i="7" s="1"/>
  <c r="F70" i="7"/>
  <c r="K70" i="7" s="1"/>
  <c r="F66" i="7"/>
  <c r="F62" i="7"/>
  <c r="K62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7" i="9"/>
  <c r="E27" i="9" s="1"/>
  <c r="F31" i="7"/>
  <c r="K31" i="7" s="1"/>
  <c r="D25" i="9"/>
  <c r="E25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E50" i="7" l="1"/>
  <c r="D50" i="7"/>
  <c r="C50" i="7"/>
  <c r="F67" i="7"/>
  <c r="F59" i="18"/>
  <c r="D21" i="9"/>
  <c r="E21" i="9" s="1"/>
  <c r="K15" i="7"/>
  <c r="C20" i="10"/>
  <c r="C19" i="10" s="1"/>
  <c r="C79" i="10" s="1"/>
  <c r="D6" i="10" s="1"/>
  <c r="F69" i="7"/>
  <c r="K69" i="7" s="1"/>
  <c r="K66" i="7"/>
  <c r="F63" i="7"/>
  <c r="K63" i="7" s="1"/>
  <c r="F17" i="7"/>
  <c r="K17" i="7" s="1"/>
  <c r="F30" i="7"/>
  <c r="K30" i="7" s="1"/>
  <c r="D24" i="19"/>
  <c r="D49" i="19"/>
  <c r="D44" i="9" s="1"/>
  <c r="E44" i="9" s="1"/>
  <c r="F28" i="7"/>
  <c r="F32" i="7"/>
  <c r="K32" i="7" s="1"/>
  <c r="D26" i="9"/>
  <c r="E26" i="9" s="1"/>
  <c r="I69" i="7"/>
  <c r="J69" i="7"/>
  <c r="E15" i="9"/>
  <c r="D14" i="9"/>
  <c r="E14" i="9" s="1"/>
  <c r="D23" i="9"/>
  <c r="E23" i="9" s="1"/>
  <c r="F35" i="7"/>
  <c r="K35" i="7" s="1"/>
  <c r="C63" i="9"/>
  <c r="D30" i="9"/>
  <c r="E30" i="9" s="1"/>
  <c r="D76" i="10"/>
  <c r="E76" i="10" s="1"/>
  <c r="D64" i="10"/>
  <c r="E64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6" i="10"/>
  <c r="E56" i="10" s="1"/>
  <c r="D60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2" i="10"/>
  <c r="E7" i="9"/>
  <c r="F27" i="7"/>
  <c r="I50" i="7" l="1"/>
  <c r="J50" i="7"/>
  <c r="K50" i="7"/>
  <c r="D67" i="19"/>
  <c r="F67" i="19" s="1"/>
  <c r="C28" i="7"/>
  <c r="D28" i="7"/>
  <c r="E28" i="7"/>
  <c r="E27" i="7"/>
  <c r="D27" i="7"/>
  <c r="C27" i="7"/>
  <c r="D67" i="7"/>
  <c r="D61" i="10"/>
  <c r="E61" i="10" s="1"/>
  <c r="E67" i="7"/>
  <c r="C67" i="7"/>
  <c r="D22" i="10"/>
  <c r="E22" i="10" s="1"/>
  <c r="F49" i="7"/>
  <c r="K49" i="7" s="1"/>
  <c r="D26" i="10"/>
  <c r="E26" i="10" s="1"/>
  <c r="D63" i="10"/>
  <c r="E63" i="10" s="1"/>
  <c r="E72" i="10"/>
  <c r="E9" i="10"/>
  <c r="D20" i="9"/>
  <c r="E20" i="9" s="1"/>
  <c r="F13" i="7"/>
  <c r="K13" i="7" s="1"/>
  <c r="D11" i="10"/>
  <c r="E11" i="10" s="1"/>
  <c r="D24" i="10"/>
  <c r="E24" i="10" s="1"/>
  <c r="F12" i="7"/>
  <c r="E6" i="10"/>
  <c r="D6" i="9"/>
  <c r="E6" i="9" s="1"/>
  <c r="D29" i="10"/>
  <c r="E29" i="10" s="1"/>
  <c r="E60" i="10"/>
  <c r="D57" i="10"/>
  <c r="E57" i="10" s="1"/>
  <c r="K27" i="7"/>
  <c r="D21" i="10"/>
  <c r="G61" i="10" l="1"/>
  <c r="J28" i="7"/>
  <c r="I28" i="7"/>
  <c r="J27" i="7"/>
  <c r="I27" i="7"/>
  <c r="C26" i="7"/>
  <c r="C25" i="7" s="1"/>
  <c r="K28" i="7"/>
  <c r="C12" i="7"/>
  <c r="H85" i="7"/>
  <c r="K67" i="7"/>
  <c r="E26" i="7"/>
  <c r="J67" i="7"/>
  <c r="F26" i="7"/>
  <c r="D26" i="7"/>
  <c r="I67" i="7"/>
  <c r="D43" i="10"/>
  <c r="E43" i="10" s="1"/>
  <c r="D63" i="9"/>
  <c r="E63" i="9" s="1"/>
  <c r="D7" i="10"/>
  <c r="E7" i="10" s="1"/>
  <c r="E12" i="7"/>
  <c r="H25" i="7"/>
  <c r="D12" i="7"/>
  <c r="E21" i="10"/>
  <c r="C85" i="7" l="1"/>
  <c r="K26" i="7"/>
  <c r="F25" i="7"/>
  <c r="F85" i="7" s="1"/>
  <c r="I26" i="7"/>
  <c r="D25" i="7"/>
  <c r="I25" i="7" s="1"/>
  <c r="J26" i="7"/>
  <c r="E25" i="7"/>
  <c r="D20" i="10"/>
  <c r="D19" i="10" s="1"/>
  <c r="J12" i="7"/>
  <c r="I12" i="7"/>
  <c r="K12" i="7"/>
  <c r="J25" i="7" l="1"/>
  <c r="E85" i="7"/>
  <c r="K25" i="7"/>
  <c r="D85" i="7"/>
  <c r="I85" i="7" s="1"/>
  <c r="E20" i="10"/>
  <c r="E19" i="10"/>
  <c r="D79" i="10"/>
  <c r="E79" i="10" s="1"/>
  <c r="J85" i="7" l="1"/>
  <c r="K85" i="7"/>
</calcChain>
</file>

<file path=xl/sharedStrings.xml><?xml version="1.0" encoding="utf-8"?>
<sst xmlns="http://schemas.openxmlformats.org/spreadsheetml/2006/main" count="488" uniqueCount="311">
  <si>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</si>
  <si>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</si>
  <si>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</si>
  <si>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</si>
  <si>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</si>
  <si>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</si>
  <si>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</si>
  <si>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</si>
  <si>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</si>
  <si>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</si>
  <si>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</si>
  <si>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</si>
  <si>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</si>
  <si>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</si>
  <si>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</si>
  <si>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</si>
  <si>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</si>
  <si>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</si>
  <si>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</si>
  <si>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</si>
  <si>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</si>
  <si>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</si>
  <si>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</si>
  <si>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</si>
  <si>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</si>
  <si>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</si>
  <si>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</si>
  <si>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</si>
  <si>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</si>
  <si>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</si>
  <si>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</si>
  <si>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</si>
  <si>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</si>
  <si>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</si>
  <si>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</si>
  <si>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</si>
  <si>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</si>
  <si>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</si>
  <si>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</si>
  <si>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</si>
  <si>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</si>
  <si>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</si>
  <si>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</si>
  <si>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</si>
  <si>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</si>
  <si>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</si>
  <si>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</si>
  <si>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</si>
  <si>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</si>
  <si>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</si>
  <si>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</si>
  <si>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</si>
  <si>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</si>
  <si>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</si>
  <si>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</si>
  <si>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</si>
  <si>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</si>
  <si>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</si>
  <si>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</si>
  <si>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</si>
  <si>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</si>
  <si>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</si>
  <si>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</si>
  <si>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</si>
  <si>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</si>
  <si>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</si>
  <si>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</si>
  <si>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</si>
  <si>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</si>
  <si>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</si>
  <si>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</si>
  <si>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</si>
  <si>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</si>
  <si>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</si>
  <si>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</si>
  <si>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</si>
  <si>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</si>
  <si>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</si>
  <si>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</si>
  <si>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</si>
  <si>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</si>
  <si>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</si>
  <si>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</si>
  <si>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</si>
  <si>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</si>
  <si>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</si>
  <si>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</si>
  <si>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</si>
  <si>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</si>
  <si>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</si>
  <si>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</si>
  <si>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</si>
  <si>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</si>
  <si>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</si>
  <si>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</si>
  <si>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</si>
  <si>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</si>
  <si>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</si>
  <si>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</si>
  <si>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</si>
  <si>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</si>
  <si>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</si>
  <si>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</si>
  <si>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</si>
  <si>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</si>
  <si>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</si>
  <si>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</si>
  <si>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</si>
  <si>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</si>
  <si>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</si>
  <si>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</si>
  <si>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</si>
  <si>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</si>
  <si>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</si>
  <si>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</si>
  <si>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</si>
  <si>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</si>
  <si>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</si>
  <si>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</si>
  <si>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</si>
  <si>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</si>
  <si>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</si>
  <si>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</si>
  <si>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</si>
  <si>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</si>
  <si>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</si>
  <si>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</si>
  <si>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</si>
  <si>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</si>
  <si>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</si>
  <si>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</si>
  <si>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</si>
  <si>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</si>
  <si>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</si>
  <si>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</si>
  <si>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</si>
  <si>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</si>
  <si>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</si>
  <si>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</si>
  <si>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</si>
  <si>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</si>
  <si>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</si>
  <si>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</si>
  <si>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</si>
  <si>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</si>
  <si>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</si>
  <si>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</si>
  <si>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</si>
  <si>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</si>
  <si>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</si>
  <si>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</si>
  <si>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</si>
  <si>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</si>
  <si>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</si>
  <si>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</si>
  <si>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</si>
  <si>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</si>
  <si>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</si>
  <si>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</si>
  <si>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</si>
  <si>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</si>
  <si>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</si>
  <si>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</si>
  <si>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</si>
  <si>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</si>
  <si>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</si>
  <si>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</si>
  <si>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</si>
  <si>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</si>
  <si>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</si>
  <si>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</si>
  <si>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</si>
  <si>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</si>
  <si>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</si>
  <si>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</si>
  <si>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</si>
  <si>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</si>
  <si>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</si>
  <si>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</si>
  <si>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</si>
  <si>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</si>
  <si>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</si>
  <si>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</si>
  <si>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</si>
  <si>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</si>
  <si>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</si>
  <si>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</si>
  <si>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</si>
  <si>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</si>
  <si>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</si>
  <si>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</si>
  <si>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</si>
  <si>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</si>
  <si>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</si>
  <si>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</si>
  <si>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</si>
  <si>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</si>
  <si>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</si>
  <si>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</si>
  <si>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</si>
  <si>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</si>
  <si>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</si>
  <si>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</si>
  <si>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</si>
  <si>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</si>
  <si>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</si>
  <si>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</si>
  <si>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</si>
  <si>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</si>
  <si>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</si>
  <si>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</si>
  <si>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</si>
  <si>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</si>
  <si>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</si>
  <si>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</si>
  <si>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</si>
  <si>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</si>
  <si>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</si>
  <si>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</si>
  <si>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</si>
  <si>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</si>
  <si>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</si>
  <si>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</si>
  <si>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</si>
  <si>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</si>
  <si>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</si>
  <si>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</si>
  <si>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</si>
  <si>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</si>
  <si>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</si>
  <si>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</si>
  <si>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</si>
  <si>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Ընդամենը ՀՈԱԿ</t>
  </si>
  <si>
    <t>փետրվար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</si>
  <si>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</si>
  <si>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</si>
  <si>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</si>
  <si>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</si>
  <si>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</si>
  <si>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</si>
  <si>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</si>
  <si>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</si>
  <si>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</si>
  <si>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Տրասպորտային ծառայության գծով</t>
  </si>
  <si>
    <t>Արխիվացման գծով</t>
  </si>
  <si>
    <t>Խորհրդատվության գծով</t>
  </si>
  <si>
    <t xml:space="preserve">վճարովի ծառայության գծով </t>
  </si>
  <si>
    <t>Ախտահանիչ և պաշտպանիչ նյութեր</t>
  </si>
  <si>
    <t>պարգևատրում</t>
  </si>
  <si>
    <t>Ռուբեն Խնկոյան</t>
  </si>
  <si>
    <t>Մանուշ Աթոյան</t>
  </si>
  <si>
    <t>Ախտահանիչ և պաշտպանիչ նյութերի գծով</t>
  </si>
  <si>
    <t>Պարգևատրում</t>
  </si>
  <si>
    <t>&lt;&lt;Թիվ 3 Մանկապատանեկան ստեղծագործական կենտրոն&gt;&gt;ՀՈԱԿ</t>
  </si>
  <si>
    <t>2023թ. խմբերի /դասարանների/, երեխաների և մարզիչների թվաքանակի վերաբերյալ</t>
  </si>
  <si>
    <t xml:space="preserve">Խմբերի /դասարանների/ անվանումը 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</si>
  <si>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</si>
  <si>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Մարզիչների թիվը*</t>
  </si>
  <si>
    <t>Գեղարվեստական բաժին</t>
  </si>
  <si>
    <t>ժողովրդական պարեր</t>
  </si>
  <si>
    <t>ժամանակակից պարեր</t>
  </si>
  <si>
    <t>գեղարվեստական մարմնամարզություն</t>
  </si>
  <si>
    <t>ակրոբատիկա</t>
  </si>
  <si>
    <t>բռնցքամարտ</t>
  </si>
  <si>
    <t>սամբո ձյուդո</t>
  </si>
  <si>
    <t>արևելյան մարտարվեստ/կուդո/</t>
  </si>
  <si>
    <t>դհոլ</t>
  </si>
  <si>
    <t>երգ</t>
  </si>
  <si>
    <t>քանոն</t>
  </si>
  <si>
    <t>դաշնամուր</t>
  </si>
  <si>
    <t>թատերական և ասմունք</t>
  </si>
  <si>
    <t>կիրառական բաժին</t>
  </si>
  <si>
    <t>ասեղնագործություն</t>
  </si>
  <si>
    <t>մաքրամե, ուլունքագործություն</t>
  </si>
  <si>
    <t>կար ու ձև</t>
  </si>
  <si>
    <t>գոբելեն</t>
  </si>
  <si>
    <t>գորգագործություն</t>
  </si>
  <si>
    <t>հելունագործություն</t>
  </si>
  <si>
    <t>դիզայն</t>
  </si>
  <si>
    <t>տիկնիկագործություն</t>
  </si>
  <si>
    <t>փայտի գեղարվեստական փորագրություն</t>
  </si>
  <si>
    <t>խեցեգործություն</t>
  </si>
  <si>
    <t>ավիոմոդել</t>
  </si>
  <si>
    <t>թարգմանչություն/անգլերեն/</t>
  </si>
  <si>
    <t xml:space="preserve"> </t>
  </si>
  <si>
    <t>երեխաների զարգացում</t>
  </si>
  <si>
    <t>նկարչություն</t>
  </si>
  <si>
    <t>գեղանկարչություն</t>
  </si>
  <si>
    <t>մանրանկարչություն, բատիկա</t>
  </si>
  <si>
    <t>շախմատ</t>
  </si>
  <si>
    <t>համակարգչային գիտելիքներ</t>
  </si>
  <si>
    <t>թաղիքագործություն</t>
  </si>
  <si>
    <t>* Լրացնում են միայն մարզադպրոցները:</t>
  </si>
  <si>
    <t>պայմանավորված է վճարովի ծառ-ն գծով
 մուտքերի ավելացմամբ</t>
  </si>
  <si>
    <t>պայմանավորված է նվազագույն աշխատավարձի
 բարձրացմամբ և վճարովի ծառ-ն գծով
 մուտքերի ավելացմամբ</t>
  </si>
  <si>
    <t>Հիմքը՝2022թ-ի փաստացի ծախսը</t>
  </si>
  <si>
    <t>ըստ գնոմների պլանի</t>
  </si>
  <si>
    <t>գույքի ձեռք բերում</t>
  </si>
  <si>
    <t>փ</t>
  </si>
  <si>
    <t>փականների փոխարինում
պատերի յուղաներկում</t>
  </si>
  <si>
    <t>համակարգիչների ծրագրային և տեխ
նիկական սպասարկման և քարթրիջների լիցքավորման համար</t>
  </si>
  <si>
    <t>Շահութահարկ</t>
  </si>
  <si>
    <t xml:space="preserve">«Թիվ 3 մանկապատանեկան ստեղծագործական կենտրոն» ՀՈԱԿ-ի </t>
  </si>
  <si>
    <t>Դուրսգրվող գույքի վերագնահատման գծով</t>
  </si>
  <si>
    <t>1հ համակարգիչ</t>
  </si>
  <si>
    <t>օրգանական և քիմիական նյութեր</t>
  </si>
  <si>
    <t>աթոռ-սեղան</t>
  </si>
  <si>
    <t>էլ.սղոց, լուսային էֆեկտ, տեսախցիկ, բարձրախոս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</si>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</sst>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28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6" fillId="0" borderId="0" xfId="20" applyFont="1" applyBorder="1" applyAlignment="1" applyProtection="1">
      <alignment horizontal="right"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right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2" fillId="0" borderId="0" xfId="45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1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2" fillId="0" borderId="0" xfId="45" applyFont="1" applyBorder="1" applyAlignment="1">
      <alignment horizontal="center" vertical="center"/>
    </xf>
    <xf numFmtId="0" fontId="26" fillId="0" borderId="0" xfId="0" applyFont="1" applyBorder="1" applyAlignment="1" applyProtection="1">
      <alignment horizontal="left" vertical="center"/>
      <protection locked="0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52" fillId="0" borderId="0" xfId="45" applyFont="1" applyBorder="1" applyAlignment="1">
      <alignment horizontal="center" vertical="center" wrapText="1"/>
    </xf>
    <xf numFmtId="0" fontId="51" fillId="0" borderId="0" xfId="45" applyFont="1" applyBorder="1" applyAlignment="1">
      <alignment vertical="center"/>
    </xf>
    <xf numFmtId="0" fontId="53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4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3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3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3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1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0" fontId="57" fillId="0" borderId="0" xfId="45" applyFont="1" applyFill="1" applyBorder="1" applyAlignment="1">
      <alignment horizontal="center" vertical="center" wrapText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56" fillId="0" borderId="0" xfId="0" applyFont="1" applyAlignment="1" applyProtection="1">
      <alignment horizont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58" fillId="0" borderId="0" xfId="49" applyNumberFormat="1" applyFont="1" applyFill="1" applyBorder="1" applyAlignment="1">
      <alignment horizontal="center" vertical="center" wrapText="1"/>
    </xf>
    <xf numFmtId="166" fontId="59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0" fontId="46" fillId="0" borderId="0" xfId="19" applyFont="1" applyAlignment="1">
      <alignment vertical="center"/>
    </xf>
    <xf numFmtId="0" fontId="48" fillId="0" borderId="0" xfId="19" applyFont="1" applyAlignment="1">
      <alignment vertical="center"/>
    </xf>
    <xf numFmtId="0" fontId="48" fillId="0" borderId="0" xfId="19" applyFont="1" applyAlignment="1">
      <alignment horizontal="center" vertical="center"/>
    </xf>
    <xf numFmtId="0" fontId="47" fillId="0" borderId="0" xfId="19" applyFont="1" applyAlignment="1">
      <alignment vertical="center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0" fontId="26" fillId="0" borderId="10" xfId="0" applyFont="1" applyBorder="1" applyAlignment="1" applyProtection="1">
      <alignment vertical="center"/>
      <protection locked="0"/>
    </xf>
    <xf numFmtId="0" fontId="27" fillId="0" borderId="0" xfId="45" applyFont="1" applyBorder="1" applyAlignment="1" applyProtection="1">
      <alignment horizontal="center" vertical="center"/>
      <protection locked="0"/>
    </xf>
    <xf numFmtId="0" fontId="34" fillId="0" borderId="0" xfId="45" applyFont="1" applyBorder="1" applyAlignment="1" applyProtection="1">
      <alignment horizontal="center" vertical="center"/>
      <protection hidden="1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Fill="1" applyBorder="1" applyAlignment="1">
      <alignment horizontal="center" vertical="center" wrapText="1"/>
    </xf>
    <xf numFmtId="0" fontId="30" fillId="0" borderId="0" xfId="45" applyFont="1" applyBorder="1" applyAlignment="1" applyProtection="1">
      <alignment vertical="center" wrapText="1"/>
      <protection hidden="1"/>
    </xf>
    <xf numFmtId="0" fontId="30" fillId="0" borderId="10" xfId="45" applyFont="1" applyBorder="1" applyAlignment="1" applyProtection="1">
      <alignment vertical="center" wrapText="1"/>
    </xf>
    <xf numFmtId="3" fontId="40" fillId="0" borderId="10" xfId="46" applyNumberFormat="1" applyFont="1" applyBorder="1" applyAlignment="1">
      <alignment horizontal="center" vertical="center" wrapText="1"/>
    </xf>
    <xf numFmtId="0" fontId="38" fillId="0" borderId="0" xfId="45" applyFont="1" applyBorder="1" applyAlignment="1">
      <alignment horizontal="center" vertical="center" wrapText="1"/>
    </xf>
    <xf numFmtId="166" fontId="42" fillId="0" borderId="0" xfId="49" applyNumberFormat="1" applyFont="1" applyBorder="1" applyAlignment="1">
      <alignment horizontal="center" vertical="center" wrapText="1"/>
    </xf>
    <xf numFmtId="0" fontId="56" fillId="0" borderId="0" xfId="45" applyFont="1" applyFill="1" applyBorder="1" applyAlignment="1">
      <alignment vertical="center" wrapText="1"/>
    </xf>
    <xf numFmtId="3" fontId="61" fillId="0" borderId="0" xfId="49" applyNumberFormat="1" applyFont="1" applyBorder="1" applyAlignment="1">
      <alignment horizontal="center" vertical="center" wrapText="1"/>
    </xf>
    <xf numFmtId="0" fontId="62" fillId="0" borderId="0" xfId="45" applyFont="1" applyBorder="1" applyAlignment="1">
      <alignment vertical="center"/>
    </xf>
    <xf numFmtId="166" fontId="27" fillId="0" borderId="33" xfId="46" applyNumberFormat="1" applyFont="1" applyBorder="1" applyAlignment="1">
      <alignment horizontal="center" vertical="center" wrapText="1"/>
    </xf>
    <xf numFmtId="166" fontId="25" fillId="0" borderId="34" xfId="46" applyNumberFormat="1" applyFont="1" applyBorder="1" applyAlignment="1">
      <alignment horizontal="center" vertical="center" wrapText="1"/>
    </xf>
    <xf numFmtId="0" fontId="29" fillId="0" borderId="10" xfId="46" applyFont="1" applyBorder="1" applyAlignment="1">
      <alignment horizontal="left" vertical="center" wrapText="1"/>
    </xf>
    <xf numFmtId="166" fontId="30" fillId="0" borderId="10" xfId="46" applyNumberFormat="1" applyFont="1" applyBorder="1" applyAlignment="1">
      <alignment horizontal="center" vertical="center" wrapText="1"/>
    </xf>
    <xf numFmtId="0" fontId="51" fillId="0" borderId="10" xfId="45" applyFont="1" applyBorder="1" applyAlignment="1">
      <alignment vertical="center"/>
    </xf>
    <xf numFmtId="0" fontId="27" fillId="0" borderId="10" xfId="45" applyFont="1" applyBorder="1" applyAlignment="1">
      <alignment horizontal="center" vertical="center"/>
    </xf>
    <xf numFmtId="166" fontId="30" fillId="0" borderId="0" xfId="46" applyNumberFormat="1" applyFont="1" applyBorder="1" applyAlignment="1">
      <alignment horizontal="left" vertical="center" wrapText="1"/>
    </xf>
    <xf numFmtId="3" fontId="61" fillId="0" borderId="0" xfId="56" applyNumberFormat="1" applyFont="1" applyBorder="1" applyAlignment="1">
      <alignment horizontal="center" vertical="center" wrapText="1"/>
    </xf>
    <xf numFmtId="166" fontId="61" fillId="0" borderId="0" xfId="49" applyNumberFormat="1" applyFont="1" applyBorder="1" applyAlignment="1">
      <alignment horizontal="center" vertical="center" wrapText="1"/>
    </xf>
    <xf numFmtId="164" fontId="27" fillId="0" borderId="10" xfId="46" applyNumberFormat="1" applyFont="1" applyBorder="1" applyAlignment="1">
      <alignment horizontal="center" vertical="center" wrapText="1"/>
    </xf>
    <xf numFmtId="166" fontId="42" fillId="0" borderId="10" xfId="58" applyNumberFormat="1" applyFont="1" applyBorder="1" applyAlignment="1">
      <alignment horizontal="center" vertical="center" wrapText="1"/>
    </xf>
    <xf numFmtId="0" fontId="27" fillId="0" borderId="0" xfId="45" applyFont="1" applyBorder="1" applyAlignment="1">
      <alignment vertical="center"/>
    </xf>
    <xf numFmtId="166" fontId="41" fillId="0" borderId="0" xfId="58" applyNumberFormat="1" applyFont="1" applyBorder="1" applyAlignment="1">
      <alignment horizontal="center" vertical="center" wrapText="1"/>
    </xf>
    <xf numFmtId="0" fontId="57" fillId="24" borderId="0" xfId="45" applyFont="1" applyFill="1" applyBorder="1" applyAlignment="1">
      <alignment horizontal="center" vertical="center" wrapText="1"/>
    </xf>
    <xf numFmtId="0" fontId="57" fillId="0" borderId="0" xfId="45" applyFont="1" applyBorder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 wrapText="1"/>
      <protection locked="0"/>
    </xf>
    <xf numFmtId="166" fontId="26" fillId="0" borderId="0" xfId="0" applyNumberFormat="1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horizontal="left" vertical="center" wrapText="1"/>
      <protection locked="0"/>
    </xf>
    <xf numFmtId="164" fontId="65" fillId="0" borderId="10" xfId="0" applyNumberFormat="1" applyFont="1" applyBorder="1" applyAlignment="1" applyProtection="1">
      <alignment horizontal="center" vertical="center"/>
    </xf>
    <xf numFmtId="164" fontId="65" fillId="0" borderId="0" xfId="0" applyNumberFormat="1" applyFont="1" applyBorder="1" applyAlignment="1" applyProtection="1">
      <alignment horizontal="center" vertical="center"/>
      <protection locked="0"/>
    </xf>
    <xf numFmtId="0" fontId="26" fillId="0" borderId="10" xfId="46" applyFont="1" applyBorder="1" applyAlignment="1">
      <alignment horizontal="center" vertical="center" wrapText="1"/>
    </xf>
    <xf numFmtId="0" fontId="39" fillId="0" borderId="0" xfId="59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50" fillId="0" borderId="10" xfId="60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8" xfId="59" applyFont="1" applyBorder="1" applyAlignment="1">
      <alignment horizontal="left" vertical="center" wrapText="1"/>
    </xf>
    <xf numFmtId="3" fontId="29" fillId="0" borderId="10" xfId="19" applyNumberFormat="1" applyFont="1" applyBorder="1" applyAlignment="1" applyProtection="1">
      <alignment horizontal="center" vertical="center"/>
    </xf>
    <xf numFmtId="3" fontId="40" fillId="0" borderId="10" xfId="60" applyNumberFormat="1" applyFont="1" applyBorder="1" applyAlignment="1">
      <alignment horizontal="center" vertical="center" wrapText="1"/>
    </xf>
    <xf numFmtId="0" fontId="41" fillId="24" borderId="18" xfId="59" applyFont="1" applyFill="1" applyBorder="1" applyAlignment="1">
      <alignment horizontal="left" vertical="center" wrapText="1"/>
    </xf>
    <xf numFmtId="0" fontId="40" fillId="0" borderId="21" xfId="59" applyFont="1" applyBorder="1" applyAlignment="1">
      <alignment horizontal="center" vertical="center" wrapText="1"/>
    </xf>
    <xf numFmtId="0" fontId="42" fillId="0" borderId="37" xfId="59" applyFont="1" applyBorder="1" applyAlignment="1">
      <alignment horizontal="center" vertical="center" wrapText="1"/>
    </xf>
    <xf numFmtId="166" fontId="39" fillId="0" borderId="38" xfId="59" applyNumberFormat="1" applyFont="1" applyBorder="1" applyAlignment="1">
      <alignment horizontal="center" vertical="center" wrapText="1"/>
    </xf>
    <xf numFmtId="166" fontId="39" fillId="0" borderId="22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2" fillId="0" borderId="0" xfId="59" applyFont="1" applyBorder="1" applyAlignment="1">
      <alignment horizontal="center" vertical="center" wrapText="1"/>
    </xf>
    <xf numFmtId="1" fontId="39" fillId="0" borderId="0" xfId="59" applyNumberFormat="1" applyFont="1" applyBorder="1" applyAlignment="1">
      <alignment horizontal="center" vertical="center" wrapText="1"/>
    </xf>
    <xf numFmtId="164" fontId="39" fillId="0" borderId="0" xfId="59" applyNumberFormat="1" applyFont="1" applyBorder="1" applyAlignment="1">
      <alignment horizontal="center" vertical="center" wrapText="1"/>
    </xf>
    <xf numFmtId="0" fontId="39" fillId="0" borderId="0" xfId="59" applyFont="1" applyBorder="1" applyAlignment="1">
      <alignment vertical="center"/>
    </xf>
    <xf numFmtId="0" fontId="39" fillId="0" borderId="0" xfId="59" applyFont="1" applyBorder="1" applyAlignment="1">
      <alignment horizontal="left" vertical="center" wrapText="1"/>
    </xf>
    <xf numFmtId="164" fontId="42" fillId="0" borderId="0" xfId="59" applyNumberFormat="1" applyFont="1" applyBorder="1" applyAlignment="1">
      <alignment horizontal="center" vertical="center" wrapText="1"/>
    </xf>
    <xf numFmtId="164" fontId="39" fillId="0" borderId="0" xfId="59" applyNumberFormat="1" applyFont="1" applyAlignment="1">
      <alignment horizontal="center" vertical="center" wrapText="1"/>
    </xf>
    <xf numFmtId="0" fontId="39" fillId="0" borderId="24" xfId="59" applyFont="1" applyBorder="1" applyAlignment="1">
      <alignment horizontal="center" vertical="center" wrapText="1"/>
    </xf>
    <xf numFmtId="0" fontId="50" fillId="0" borderId="25" xfId="59" applyFont="1" applyBorder="1" applyAlignment="1">
      <alignment horizontal="center" vertical="center" wrapText="1"/>
    </xf>
    <xf numFmtId="0" fontId="39" fillId="0" borderId="25" xfId="59" applyFont="1" applyBorder="1" applyAlignment="1">
      <alignment horizontal="center" vertical="center" wrapText="1"/>
    </xf>
    <xf numFmtId="164" fontId="43" fillId="0" borderId="26" xfId="59" applyNumberFormat="1" applyFont="1" applyBorder="1" applyAlignment="1">
      <alignment horizontal="center" vertical="center" wrapText="1"/>
    </xf>
    <xf numFmtId="0" fontId="39" fillId="0" borderId="26" xfId="59" applyFont="1" applyBorder="1" applyAlignment="1">
      <alignment horizontal="center" vertical="center" wrapText="1"/>
    </xf>
    <xf numFmtId="0" fontId="39" fillId="0" borderId="39" xfId="59" applyFont="1" applyBorder="1" applyAlignment="1">
      <alignment horizontal="center" vertical="center" wrapText="1"/>
    </xf>
    <xf numFmtId="0" fontId="39" fillId="0" borderId="32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 wrapText="1"/>
    </xf>
    <xf numFmtId="166" fontId="40" fillId="0" borderId="10" xfId="59" applyNumberFormat="1" applyFont="1" applyBorder="1" applyAlignment="1">
      <alignment horizontal="center" vertical="center" wrapText="1"/>
    </xf>
    <xf numFmtId="166" fontId="44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/>
    </xf>
    <xf numFmtId="166" fontId="41" fillId="0" borderId="10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39" fillId="0" borderId="16" xfId="59" applyFont="1" applyBorder="1" applyAlignment="1">
      <alignment horizontal="center" vertical="center" wrapText="1"/>
    </xf>
    <xf numFmtId="0" fontId="39" fillId="0" borderId="10" xfId="59" applyFont="1" applyBorder="1" applyAlignment="1">
      <alignment horizontal="left" vertical="center"/>
    </xf>
    <xf numFmtId="166" fontId="39" fillId="0" borderId="10" xfId="59" applyNumberFormat="1" applyFont="1" applyBorder="1" applyAlignment="1">
      <alignment horizontal="center" vertical="center" wrapText="1"/>
    </xf>
    <xf numFmtId="166" fontId="39" fillId="0" borderId="17" xfId="59" applyNumberFormat="1" applyFont="1" applyBorder="1" applyAlignment="1">
      <alignment horizontal="center" vertical="center" wrapText="1"/>
    </xf>
    <xf numFmtId="166" fontId="39" fillId="0" borderId="16" xfId="59" applyNumberFormat="1" applyFont="1" applyBorder="1" applyAlignment="1">
      <alignment horizontal="center" vertical="center" wrapText="1"/>
    </xf>
    <xf numFmtId="166" fontId="39" fillId="0" borderId="20" xfId="59" applyNumberFormat="1" applyFont="1" applyBorder="1" applyAlignment="1">
      <alignment horizontal="center" vertical="center" wrapText="1"/>
    </xf>
    <xf numFmtId="166" fontId="39" fillId="0" borderId="18" xfId="59" applyNumberFormat="1" applyFont="1" applyBorder="1" applyAlignment="1">
      <alignment horizontal="center" vertical="center" wrapText="1"/>
    </xf>
    <xf numFmtId="0" fontId="39" fillId="0" borderId="21" xfId="59" applyFont="1" applyBorder="1" applyAlignment="1">
      <alignment horizontal="center" vertical="center" wrapText="1"/>
    </xf>
    <xf numFmtId="0" fontId="39" fillId="0" borderId="38" xfId="59" applyFont="1" applyBorder="1" applyAlignment="1">
      <alignment horizontal="left" vertical="center"/>
    </xf>
    <xf numFmtId="166" fontId="39" fillId="0" borderId="21" xfId="59" applyNumberFormat="1" applyFont="1" applyBorder="1" applyAlignment="1">
      <alignment horizontal="center" vertical="center" wrapText="1"/>
    </xf>
    <xf numFmtId="0" fontId="39" fillId="0" borderId="0" xfId="59" applyFont="1" applyBorder="1" applyAlignment="1">
      <alignment horizontal="center" vertical="center" wrapText="1"/>
    </xf>
    <xf numFmtId="0" fontId="39" fillId="0" borderId="0" xfId="59" applyFont="1" applyBorder="1" applyAlignment="1">
      <alignment horizontal="left" vertical="center"/>
    </xf>
    <xf numFmtId="166" fontId="39" fillId="0" borderId="0" xfId="59" applyNumberFormat="1" applyFont="1" applyBorder="1" applyAlignment="1">
      <alignment horizontal="center" vertical="center" wrapText="1"/>
    </xf>
    <xf numFmtId="0" fontId="39" fillId="0" borderId="10" xfId="59" applyFont="1" applyBorder="1" applyAlignment="1">
      <alignment horizontal="center" vertical="center" wrapText="1"/>
    </xf>
    <xf numFmtId="164" fontId="39" fillId="0" borderId="10" xfId="59" applyNumberFormat="1" applyFont="1" applyBorder="1" applyAlignment="1">
      <alignment horizontal="center" vertical="center" wrapText="1"/>
    </xf>
    <xf numFmtId="164" fontId="39" fillId="0" borderId="0" xfId="60" applyNumberFormat="1" applyFont="1" applyBorder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27" fillId="0" borderId="0" xfId="59" applyFont="1" applyAlignment="1">
      <alignment horizontal="left" vertical="center" wrapText="1"/>
    </xf>
    <xf numFmtId="0" fontId="37" fillId="0" borderId="0" xfId="59" applyFont="1" applyBorder="1" applyAlignment="1">
      <alignment vertical="center" wrapText="1"/>
    </xf>
    <xf numFmtId="0" fontId="27" fillId="0" borderId="0" xfId="59" applyFont="1" applyBorder="1" applyAlignment="1">
      <alignment horizontal="center" vertical="center" wrapText="1"/>
    </xf>
    <xf numFmtId="164" fontId="42" fillId="0" borderId="0" xfId="59" applyNumberFormat="1" applyFont="1" applyAlignment="1">
      <alignment horizontal="center" vertical="center" wrapText="1"/>
    </xf>
    <xf numFmtId="0" fontId="31" fillId="0" borderId="0" xfId="59" applyFont="1" applyAlignment="1">
      <alignment horizontal="left" vertical="center" wrapText="1"/>
    </xf>
    <xf numFmtId="0" fontId="31" fillId="0" borderId="0" xfId="59" applyFont="1" applyAlignment="1">
      <alignment horizontal="center" vertical="center" wrapText="1"/>
    </xf>
    <xf numFmtId="0" fontId="34" fillId="0" borderId="0" xfId="59" applyFont="1" applyBorder="1" applyAlignment="1">
      <alignment vertical="center" wrapText="1"/>
    </xf>
    <xf numFmtId="0" fontId="34" fillId="0" borderId="0" xfId="59" applyFont="1" applyBorder="1" applyAlignment="1">
      <alignment horizontal="center" vertical="center" wrapText="1"/>
    </xf>
    <xf numFmtId="0" fontId="27" fillId="0" borderId="0" xfId="59" applyFont="1" applyAlignment="1">
      <alignment horizontal="left" vertical="center"/>
    </xf>
    <xf numFmtId="0" fontId="27" fillId="0" borderId="0" xfId="59" applyFont="1" applyBorder="1" applyAlignment="1">
      <alignment vertical="center" wrapText="1"/>
    </xf>
    <xf numFmtId="0" fontId="39" fillId="0" borderId="0" xfId="59" applyFont="1" applyAlignment="1">
      <alignment horizontal="left" vertical="center" wrapText="1"/>
    </xf>
    <xf numFmtId="0" fontId="38" fillId="0" borderId="0" xfId="59" applyFont="1" applyAlignment="1">
      <alignment horizontal="center" vertical="center" wrapText="1"/>
    </xf>
    <xf numFmtId="0" fontId="40" fillId="0" borderId="0" xfId="59" applyFont="1" applyAlignment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29" fillId="0" borderId="35" xfId="45" applyFont="1" applyBorder="1" applyAlignment="1" applyProtection="1">
      <alignment vertical="center"/>
      <protection locked="0"/>
    </xf>
    <xf numFmtId="164" fontId="65" fillId="0" borderId="10" xfId="0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/>
      <protection locked="0"/>
    </xf>
    <xf numFmtId="166" fontId="40" fillId="0" borderId="10" xfId="46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0" fillId="0" borderId="0" xfId="61" applyFont="1" applyAlignment="1">
      <alignment horizontal="center" vertical="center"/>
    </xf>
    <xf numFmtId="0" fontId="30" fillId="0" borderId="0" xfId="61" applyFont="1" applyAlignment="1">
      <alignment horizontal="left" vertical="center"/>
    </xf>
    <xf numFmtId="0" fontId="29" fillId="0" borderId="27" xfId="45" applyFont="1" applyBorder="1" applyAlignment="1" applyProtection="1">
      <alignment vertical="center"/>
      <protection locked="0"/>
    </xf>
    <xf numFmtId="0" fontId="29" fillId="0" borderId="0" xfId="45" applyFont="1" applyBorder="1" applyAlignment="1" applyProtection="1">
      <alignment horizontal="center" vertical="center"/>
      <protection locked="0"/>
    </xf>
    <xf numFmtId="0" fontId="40" fillId="0" borderId="0" xfId="60" applyFont="1" applyAlignment="1">
      <alignment horizontal="center" vertical="center" wrapText="1"/>
    </xf>
    <xf numFmtId="0" fontId="26" fillId="0" borderId="13" xfId="20" applyFont="1" applyBorder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hidden="1"/>
    </xf>
    <xf numFmtId="0" fontId="30" fillId="0" borderId="0" xfId="20" applyFont="1" applyAlignment="1" applyProtection="1">
      <alignment wrapText="1"/>
      <protection hidden="1"/>
    </xf>
    <xf numFmtId="0" fontId="32" fillId="0" borderId="10" xfId="2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left" vertical="center" wrapText="1"/>
      <protection hidden="1"/>
    </xf>
    <xf numFmtId="0" fontId="26" fillId="0" borderId="10" xfId="45" applyFont="1" applyBorder="1" applyAlignment="1" applyProtection="1">
      <alignment vertical="center" wrapText="1"/>
      <protection hidden="1"/>
    </xf>
    <xf numFmtId="0" fontId="30" fillId="0" borderId="10" xfId="45" applyFont="1" applyBorder="1" applyAlignment="1" applyProtection="1">
      <alignment horizontal="left" vertical="center" wrapText="1"/>
      <protection locked="0"/>
    </xf>
    <xf numFmtId="0" fontId="35" fillId="0" borderId="10" xfId="0" applyFont="1" applyBorder="1" applyAlignment="1" applyProtection="1">
      <alignment horizontal="left" vertical="center" wrapText="1"/>
    </xf>
    <xf numFmtId="0" fontId="30" fillId="0" borderId="10" xfId="45" applyFont="1" applyBorder="1" applyAlignment="1" applyProtection="1">
      <alignment horizontal="left" vertical="center" wrapText="1"/>
    </xf>
    <xf numFmtId="0" fontId="30" fillId="0" borderId="0" xfId="0" applyFont="1" applyAlignment="1" applyProtection="1">
      <alignment vertical="center" wrapText="1"/>
      <protection hidden="1"/>
    </xf>
    <xf numFmtId="0" fontId="26" fillId="0" borderId="0" xfId="0" applyFont="1" applyAlignment="1" applyProtection="1">
      <alignment vertical="center" wrapText="1"/>
      <protection hidden="1"/>
    </xf>
    <xf numFmtId="0" fontId="26" fillId="0" borderId="0" xfId="0" applyFont="1" applyAlignment="1" applyProtection="1">
      <alignment wrapText="1"/>
      <protection locked="0"/>
    </xf>
    <xf numFmtId="0" fontId="26" fillId="0" borderId="0" xfId="0" applyFont="1" applyAlignment="1" applyProtection="1">
      <alignment wrapText="1"/>
      <protection hidden="1"/>
    </xf>
    <xf numFmtId="0" fontId="30" fillId="0" borderId="0" xfId="20" applyFont="1" applyAlignment="1" applyProtection="1">
      <alignment vertical="center" wrapText="1"/>
      <protection hidden="1"/>
    </xf>
    <xf numFmtId="164" fontId="35" fillId="0" borderId="10" xfId="45" applyNumberFormat="1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30" fillId="0" borderId="0" xfId="45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8" fillId="0" borderId="0" xfId="45" applyFont="1" applyAlignment="1" applyProtection="1">
      <alignment horizontal="right" vertical="center" wrapText="1"/>
      <protection hidden="1"/>
    </xf>
    <xf numFmtId="0" fontId="26" fillId="0" borderId="10" xfId="45" applyFont="1" applyBorder="1" applyAlignment="1" applyProtection="1">
      <alignment vertical="center" wrapText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6" fillId="0" borderId="0" xfId="45" applyFont="1" applyBorder="1" applyAlignment="1" applyProtection="1">
      <alignment horizontal="left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/>
      <protection locked="0"/>
    </xf>
    <xf numFmtId="0" fontId="27" fillId="0" borderId="0" xfId="0" applyFont="1" applyBorder="1" applyAlignment="1" applyProtection="1">
      <alignment horizontal="right"/>
      <protection locked="0"/>
    </xf>
    <xf numFmtId="0" fontId="25" fillId="0" borderId="0" xfId="20" applyFont="1" applyAlignment="1" applyProtection="1">
      <alignment horizontal="center"/>
      <protection hidden="1"/>
    </xf>
    <xf numFmtId="0" fontId="26" fillId="0" borderId="10" xfId="45" applyFont="1" applyBorder="1" applyAlignment="1">
      <alignment horizontal="left" vertical="center" wrapText="1"/>
    </xf>
    <xf numFmtId="0" fontId="66" fillId="0" borderId="0" xfId="45" applyFont="1" applyBorder="1" applyAlignment="1" applyProtection="1">
      <alignment horizontal="left" vertical="center" wrapText="1"/>
      <protection locked="0"/>
    </xf>
    <xf numFmtId="0" fontId="58" fillId="0" borderId="0" xfId="45" applyFont="1" applyAlignment="1" applyProtection="1">
      <alignment vertical="center"/>
      <protection locked="0"/>
    </xf>
    <xf numFmtId="0" fontId="66" fillId="0" borderId="0" xfId="19" applyFont="1" applyAlignment="1">
      <alignment vertical="center"/>
    </xf>
    <xf numFmtId="0" fontId="34" fillId="0" borderId="0" xfId="0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left" vertical="center" wrapText="1"/>
      <protection locked="0"/>
    </xf>
    <xf numFmtId="166" fontId="26" fillId="0" borderId="0" xfId="0" applyNumberFormat="1" applyFont="1" applyAlignment="1" applyProtection="1">
      <alignment horizontal="left" vertical="center" wrapText="1"/>
    </xf>
    <xf numFmtId="0" fontId="31" fillId="0" borderId="0" xfId="20" applyFont="1" applyAlignment="1" applyProtection="1">
      <alignment horizontal="left" vertical="center"/>
      <protection locked="0"/>
    </xf>
    <xf numFmtId="0" fontId="26" fillId="0" borderId="27" xfId="0" applyFont="1" applyBorder="1" applyAlignment="1" applyProtection="1">
      <alignment vertical="center" wrapText="1"/>
      <protection locked="0"/>
    </xf>
    <xf numFmtId="2" fontId="26" fillId="0" borderId="0" xfId="0" applyNumberFormat="1" applyFont="1" applyAlignment="1" applyProtection="1">
      <alignment horizontal="left" vertical="center" wrapText="1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vertical="center"/>
      <protection hidden="1"/>
    </xf>
    <xf numFmtId="0" fontId="31" fillId="0" borderId="0" xfId="0" applyFont="1" applyBorder="1" applyAlignment="1" applyProtection="1">
      <protection locked="0"/>
    </xf>
    <xf numFmtId="0" fontId="34" fillId="0" borderId="0" xfId="0" applyFont="1" applyBorder="1" applyAlignment="1" applyProtection="1">
      <alignment vertical="center" wrapText="1"/>
      <protection hidden="1"/>
    </xf>
    <xf numFmtId="164" fontId="27" fillId="0" borderId="0" xfId="0" applyNumberFormat="1" applyFont="1" applyFill="1" applyBorder="1" applyAlignment="1" applyProtection="1">
      <alignment vertical="center" wrapText="1"/>
      <protection hidden="1"/>
    </xf>
    <xf numFmtId="166" fontId="30" fillId="0" borderId="0" xfId="0" applyNumberFormat="1" applyFont="1" applyFill="1" applyBorder="1" applyAlignment="1" applyProtection="1">
      <alignment vertical="center"/>
      <protection locked="0"/>
    </xf>
    <xf numFmtId="166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/>
      <protection hidden="1"/>
    </xf>
    <xf numFmtId="0" fontId="30" fillId="0" borderId="0" xfId="0" applyFont="1" applyAlignment="1" applyProtection="1">
      <protection locked="0"/>
    </xf>
    <xf numFmtId="0" fontId="30" fillId="0" borderId="0" xfId="0" applyFont="1" applyAlignment="1" applyProtection="1">
      <alignment horizontal="center"/>
      <protection locked="0"/>
    </xf>
    <xf numFmtId="0" fontId="32" fillId="0" borderId="0" xfId="0" applyFont="1" applyBorder="1" applyAlignment="1" applyProtection="1">
      <alignment horizontal="center" vertical="center" wrapText="1"/>
      <protection hidden="1"/>
    </xf>
    <xf numFmtId="166" fontId="27" fillId="0" borderId="27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</xf>
    <xf numFmtId="166" fontId="30" fillId="0" borderId="0" xfId="20" applyNumberFormat="1" applyFont="1" applyBorder="1" applyAlignment="1" applyProtection="1">
      <alignment horizontal="center" vertical="center"/>
    </xf>
    <xf numFmtId="166" fontId="30" fillId="0" borderId="0" xfId="20" applyNumberFormat="1" applyFont="1" applyBorder="1" applyAlignment="1" applyProtection="1">
      <alignment horizontal="center" vertical="center"/>
      <protection locked="0"/>
    </xf>
    <xf numFmtId="166" fontId="30" fillId="0" borderId="35" xfId="20" applyNumberFormat="1" applyFont="1" applyBorder="1" applyAlignment="1" applyProtection="1">
      <alignment horizontal="center" vertical="center"/>
      <protection locked="0"/>
    </xf>
    <xf numFmtId="166" fontId="26" fillId="0" borderId="0" xfId="20" applyNumberFormat="1" applyFont="1" applyBorder="1" applyAlignment="1" applyProtection="1">
      <alignment horizontal="center" vertical="center"/>
    </xf>
    <xf numFmtId="166" fontId="26" fillId="0" borderId="0" xfId="20" applyNumberFormat="1" applyFont="1" applyBorder="1" applyAlignment="1" applyProtection="1">
      <alignment horizontal="center" vertical="center"/>
      <protection locked="0"/>
    </xf>
    <xf numFmtId="166" fontId="27" fillId="0" borderId="35" xfId="20" applyNumberFormat="1" applyFont="1" applyBorder="1" applyAlignment="1" applyProtection="1">
      <alignment horizontal="center" vertical="center"/>
    </xf>
    <xf numFmtId="0" fontId="30" fillId="0" borderId="0" xfId="20" applyFont="1" applyAlignment="1" applyProtection="1">
      <alignment horizontal="center" vertical="center"/>
      <protection locked="0"/>
    </xf>
    <xf numFmtId="165" fontId="27" fillId="0" borderId="0" xfId="20" applyNumberFormat="1" applyFont="1" applyFill="1" applyBorder="1" applyAlignment="1" applyProtection="1">
      <alignment horizontal="left" wrapText="1"/>
      <protection hidden="1"/>
    </xf>
    <xf numFmtId="0" fontId="27" fillId="0" borderId="0" xfId="0" applyFont="1" applyAlignment="1" applyProtection="1">
      <alignment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0" fillId="0" borderId="0" xfId="0" applyFont="1" applyFill="1" applyAlignment="1" applyProtection="1">
      <alignment horizontal="center" vertical="center"/>
      <protection locked="0"/>
    </xf>
    <xf numFmtId="0" fontId="27" fillId="0" borderId="0" xfId="51" applyFont="1" applyFill="1" applyAlignment="1" applyProtection="1">
      <alignment horizontal="right" vertical="center"/>
      <protection locked="0"/>
    </xf>
    <xf numFmtId="0" fontId="30" fillId="0" borderId="0" xfId="20" applyFont="1" applyProtection="1">
      <protection locked="0"/>
    </xf>
    <xf numFmtId="0" fontId="30" fillId="0" borderId="0" xfId="20" applyFont="1" applyAlignment="1" applyProtection="1">
      <alignment horizontal="center" wrapText="1"/>
      <protection locked="0"/>
    </xf>
    <xf numFmtId="0" fontId="30" fillId="0" borderId="0" xfId="20" applyNumberFormat="1" applyFont="1" applyAlignment="1" applyProtection="1">
      <alignment wrapText="1"/>
      <protection locked="0"/>
    </xf>
    <xf numFmtId="164" fontId="26" fillId="0" borderId="10" xfId="45" applyNumberFormat="1" applyFont="1" applyBorder="1" applyAlignment="1" applyProtection="1">
      <alignment horizontal="left" vertical="center" wrapText="1"/>
      <protection locked="0"/>
    </xf>
    <xf numFmtId="0" fontId="26" fillId="0" borderId="10" xfId="46" applyFont="1" applyBorder="1" applyAlignment="1">
      <alignment horizontal="center" vertical="center" wrapText="1"/>
    </xf>
    <xf numFmtId="0" fontId="1" fillId="0" borderId="0" xfId="60"/>
    <xf numFmtId="0" fontId="31" fillId="0" borderId="0" xfId="19" applyFont="1" applyAlignment="1">
      <alignment vertical="center"/>
    </xf>
    <xf numFmtId="0" fontId="26" fillId="0" borderId="0" xfId="19" applyFont="1" applyAlignment="1">
      <alignment vertical="center"/>
    </xf>
    <xf numFmtId="0" fontId="26" fillId="0" borderId="0" xfId="19" applyFont="1" applyAlignment="1">
      <alignment horizontal="center" vertical="center"/>
    </xf>
    <xf numFmtId="0" fontId="31" fillId="0" borderId="24" xfId="19" applyFont="1" applyBorder="1" applyAlignment="1">
      <alignment horizontal="center" vertical="center" wrapText="1"/>
    </xf>
    <xf numFmtId="0" fontId="31" fillId="0" borderId="26" xfId="19" applyFont="1" applyBorder="1" applyAlignment="1">
      <alignment horizontal="center" vertical="center" wrapText="1"/>
    </xf>
    <xf numFmtId="0" fontId="31" fillId="0" borderId="28" xfId="19" applyFont="1" applyBorder="1" applyAlignment="1">
      <alignment horizontal="center" vertical="center" wrapText="1"/>
    </xf>
    <xf numFmtId="0" fontId="27" fillId="0" borderId="16" xfId="19" applyFont="1" applyBorder="1" applyAlignment="1">
      <alignment horizontal="center" vertical="center"/>
    </xf>
    <xf numFmtId="0" fontId="27" fillId="0" borderId="17" xfId="19" applyFont="1" applyBorder="1" applyAlignment="1">
      <alignment vertical="center"/>
    </xf>
    <xf numFmtId="0" fontId="27" fillId="0" borderId="29" xfId="19" applyFont="1" applyBorder="1" applyAlignment="1">
      <alignment horizontal="center" vertical="center"/>
    </xf>
    <xf numFmtId="0" fontId="27" fillId="0" borderId="17" xfId="19" applyFont="1" applyBorder="1" applyAlignment="1">
      <alignment horizontal="center" vertical="center"/>
    </xf>
    <xf numFmtId="0" fontId="27" fillId="0" borderId="0" xfId="19" applyFont="1" applyAlignment="1">
      <alignment vertical="center"/>
    </xf>
    <xf numFmtId="0" fontId="26" fillId="0" borderId="16" xfId="19" applyFont="1" applyBorder="1" applyAlignment="1">
      <alignment horizontal="center" vertical="center"/>
    </xf>
    <xf numFmtId="0" fontId="26" fillId="0" borderId="17" xfId="19" applyFont="1" applyBorder="1" applyAlignment="1">
      <alignment vertical="center"/>
    </xf>
    <xf numFmtId="0" fontId="26" fillId="0" borderId="29" xfId="19" applyFont="1" applyBorder="1" applyAlignment="1">
      <alignment horizontal="center" vertical="center"/>
    </xf>
    <xf numFmtId="0" fontId="26" fillId="0" borderId="17" xfId="19" applyFont="1" applyBorder="1" applyAlignment="1">
      <alignment horizontal="center" vertical="center"/>
    </xf>
    <xf numFmtId="0" fontId="26" fillId="0" borderId="29" xfId="19" applyFont="1" applyBorder="1" applyAlignment="1">
      <alignment vertical="center"/>
    </xf>
    <xf numFmtId="0" fontId="27" fillId="0" borderId="21" xfId="19" applyFont="1" applyBorder="1" applyAlignment="1">
      <alignment horizontal="center" vertical="center"/>
    </xf>
    <xf numFmtId="0" fontId="27" fillId="0" borderId="22" xfId="19" applyFont="1" applyBorder="1" applyAlignment="1">
      <alignment vertical="center"/>
    </xf>
    <xf numFmtId="0" fontId="27" fillId="0" borderId="30" xfId="19" applyFont="1" applyBorder="1" applyAlignment="1">
      <alignment horizontal="center" vertical="center"/>
    </xf>
    <xf numFmtId="0" fontId="27" fillId="0" borderId="22" xfId="19" applyFont="1" applyBorder="1" applyAlignment="1">
      <alignment horizontal="center" vertical="center"/>
    </xf>
    <xf numFmtId="165" fontId="27" fillId="0" borderId="0" xfId="51" applyNumberFormat="1" applyFont="1" applyAlignment="1">
      <alignment vertical="center" wrapText="1"/>
    </xf>
    <xf numFmtId="0" fontId="30" fillId="0" borderId="0" xfId="19" applyFont="1" applyAlignment="1">
      <alignment vertical="center"/>
    </xf>
    <xf numFmtId="165" fontId="27" fillId="0" borderId="0" xfId="51" applyNumberFormat="1" applyFont="1" applyAlignment="1">
      <alignment horizontal="center" vertical="center" wrapText="1"/>
    </xf>
    <xf numFmtId="0" fontId="28" fillId="0" borderId="0" xfId="19" applyFont="1" applyAlignment="1">
      <alignment horizontal="center" vertical="center"/>
    </xf>
    <xf numFmtId="2" fontId="26" fillId="0" borderId="16" xfId="19" applyNumberFormat="1" applyFont="1" applyBorder="1" applyAlignment="1">
      <alignment horizontal="center" vertical="center"/>
    </xf>
    <xf numFmtId="0" fontId="26" fillId="0" borderId="33" xfId="19" applyFont="1" applyBorder="1" applyAlignment="1">
      <alignment horizontal="center" vertical="center"/>
    </xf>
    <xf numFmtId="0" fontId="26" fillId="0" borderId="10" xfId="19" applyFont="1" applyBorder="1" applyAlignment="1">
      <alignment vertical="center"/>
    </xf>
    <xf numFmtId="166" fontId="34" fillId="0" borderId="10" xfId="45" applyNumberFormat="1" applyFont="1" applyBorder="1" applyAlignment="1" applyProtection="1">
      <alignment horizontal="center" vertical="center" wrapText="1"/>
      <protection locked="0"/>
    </xf>
    <xf numFmtId="166" fontId="34" fillId="0" borderId="10" xfId="45" applyNumberFormat="1" applyFont="1" applyBorder="1" applyAlignment="1" applyProtection="1">
      <alignment horizontal="center" vertical="center"/>
      <protection locked="0"/>
    </xf>
    <xf numFmtId="166" fontId="34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27" xfId="0" applyNumberFormat="1" applyFont="1" applyBorder="1" applyAlignment="1" applyProtection="1">
      <alignment vertical="center" wrapText="1"/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29" fillId="24" borderId="10" xfId="45" applyFont="1" applyFill="1" applyBorder="1" applyAlignment="1" applyProtection="1">
      <alignment horizontal="center" vertical="center"/>
      <protection locked="0"/>
    </xf>
    <xf numFmtId="0" fontId="30" fillId="24" borderId="10" xfId="45" applyFont="1" applyFill="1" applyBorder="1" applyAlignment="1" applyProtection="1">
      <alignment vertical="center" wrapText="1"/>
      <protection hidden="1"/>
    </xf>
    <xf numFmtId="164" fontId="30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0" fillId="24" borderId="10" xfId="20" applyNumberFormat="1" applyFont="1" applyFill="1" applyBorder="1" applyAlignment="1" applyProtection="1">
      <alignment horizontal="center" vertical="center"/>
    </xf>
    <xf numFmtId="166" fontId="30" fillId="24" borderId="0" xfId="20" applyNumberFormat="1" applyFont="1" applyFill="1" applyBorder="1" applyAlignment="1" applyProtection="1">
      <alignment horizontal="center" vertical="center"/>
    </xf>
    <xf numFmtId="166" fontId="26" fillId="24" borderId="0" xfId="0" applyNumberFormat="1" applyFont="1" applyFill="1" applyAlignment="1" applyProtection="1">
      <alignment horizontal="left" vertical="center" wrapText="1"/>
    </xf>
    <xf numFmtId="164" fontId="65" fillId="24" borderId="10" xfId="0" applyNumberFormat="1" applyFont="1" applyFill="1" applyBorder="1" applyAlignment="1" applyProtection="1">
      <alignment horizontal="center" vertical="center"/>
    </xf>
    <xf numFmtId="0" fontId="29" fillId="24" borderId="0" xfId="0" applyFont="1" applyFill="1" applyAlignment="1" applyProtection="1">
      <alignment horizontal="center" vertical="center"/>
      <protection locked="0"/>
    </xf>
    <xf numFmtId="0" fontId="29" fillId="24" borderId="0" xfId="0" applyFont="1" applyFill="1" applyProtection="1">
      <protection locked="0"/>
    </xf>
    <xf numFmtId="0" fontId="29" fillId="24" borderId="0" xfId="0" applyFont="1" applyFill="1" applyProtection="1">
      <protection hidden="1"/>
    </xf>
    <xf numFmtId="164" fontId="26" fillId="24" borderId="10" xfId="20" applyNumberFormat="1" applyFont="1" applyFill="1" applyBorder="1" applyAlignment="1" applyProtection="1">
      <alignment horizontal="center" vertical="center"/>
      <protection locked="0"/>
    </xf>
    <xf numFmtId="0" fontId="35" fillId="24" borderId="10" xfId="0" applyFont="1" applyFill="1" applyBorder="1" applyAlignment="1" applyProtection="1">
      <alignment horizontal="left" vertical="center" wrapText="1"/>
    </xf>
    <xf numFmtId="166" fontId="26" fillId="24" borderId="0" xfId="20" applyNumberFormat="1" applyFont="1" applyFill="1" applyBorder="1" applyAlignment="1" applyProtection="1">
      <alignment horizontal="center" vertical="center"/>
      <protection locked="0"/>
    </xf>
    <xf numFmtId="0" fontId="32" fillId="24" borderId="0" xfId="0" applyFont="1" applyFill="1" applyAlignment="1" applyProtection="1">
      <alignment horizontal="left" vertical="center" wrapText="1"/>
      <protection locked="0"/>
    </xf>
    <xf numFmtId="0" fontId="26" fillId="24" borderId="0" xfId="0" applyFont="1" applyFill="1" applyAlignment="1" applyProtection="1">
      <alignment horizontal="center" vertical="center"/>
      <protection locked="0"/>
    </xf>
    <xf numFmtId="0" fontId="26" fillId="24" borderId="0" xfId="0" applyFont="1" applyFill="1" applyProtection="1">
      <protection locked="0"/>
    </xf>
    <xf numFmtId="0" fontId="26" fillId="24" borderId="0" xfId="0" applyFont="1" applyFill="1" applyProtection="1">
      <protection hidden="1"/>
    </xf>
    <xf numFmtId="0" fontId="30" fillId="24" borderId="0" xfId="20" applyFont="1" applyFill="1" applyAlignment="1" applyProtection="1">
      <alignment horizontal="center"/>
      <protection locked="0"/>
    </xf>
    <xf numFmtId="0" fontId="30" fillId="24" borderId="0" xfId="20" applyFont="1" applyFill="1" applyAlignment="1" applyProtection="1">
      <alignment horizontal="right" vertical="center"/>
      <protection locked="0"/>
    </xf>
    <xf numFmtId="0" fontId="30" fillId="24" borderId="0" xfId="20" applyNumberFormat="1" applyFont="1" applyFill="1" applyProtection="1">
      <protection locked="0"/>
    </xf>
    <xf numFmtId="0" fontId="27" fillId="24" borderId="0" xfId="20" applyFont="1" applyFill="1" applyAlignment="1" applyProtection="1">
      <alignment horizontal="center" vertical="center"/>
      <protection hidden="1"/>
    </xf>
    <xf numFmtId="0" fontId="30" fillId="24" borderId="0" xfId="20" applyFont="1" applyFill="1" applyProtection="1">
      <protection hidden="1"/>
    </xf>
    <xf numFmtId="0" fontId="26" fillId="24" borderId="0" xfId="0" applyFont="1" applyFill="1" applyBorder="1" applyAlignment="1" applyProtection="1">
      <alignment horizontal="right" vertical="center" wrapText="1"/>
      <protection hidden="1"/>
    </xf>
    <xf numFmtId="0" fontId="32" fillId="24" borderId="10" xfId="0" applyFont="1" applyFill="1" applyBorder="1" applyAlignment="1" applyProtection="1">
      <alignment horizontal="center" vertical="center" wrapText="1"/>
      <protection hidden="1"/>
    </xf>
    <xf numFmtId="166" fontId="27" fillId="24" borderId="10" xfId="20" applyNumberFormat="1" applyFont="1" applyFill="1" applyBorder="1" applyAlignment="1" applyProtection="1">
      <alignment horizontal="center" vertical="center"/>
    </xf>
    <xf numFmtId="166" fontId="30" fillId="24" borderId="10" xfId="20" applyNumberFormat="1" applyFont="1" applyFill="1" applyBorder="1" applyAlignment="1" applyProtection="1">
      <alignment horizontal="center" vertical="center"/>
      <protection locked="0"/>
    </xf>
    <xf numFmtId="166" fontId="26" fillId="24" borderId="10" xfId="20" applyNumberFormat="1" applyFont="1" applyFill="1" applyBorder="1" applyAlignment="1" applyProtection="1">
      <alignment horizontal="center" vertical="center"/>
      <protection locked="0"/>
    </xf>
    <xf numFmtId="166" fontId="26" fillId="24" borderId="10" xfId="20" applyNumberFormat="1" applyFont="1" applyFill="1" applyBorder="1" applyAlignment="1" applyProtection="1">
      <alignment horizontal="center" vertical="center"/>
    </xf>
    <xf numFmtId="164" fontId="30" fillId="24" borderId="10" xfId="45" applyNumberFormat="1" applyFont="1" applyFill="1" applyBorder="1" applyAlignment="1" applyProtection="1">
      <alignment horizontal="center" vertical="center" wrapText="1"/>
    </xf>
    <xf numFmtId="165" fontId="30" fillId="24" borderId="0" xfId="20" applyNumberFormat="1" applyFont="1" applyFill="1" applyBorder="1" applyAlignment="1" applyProtection="1">
      <alignment horizontal="left" vertical="center" wrapText="1"/>
      <protection hidden="1"/>
    </xf>
    <xf numFmtId="0" fontId="27" fillId="24" borderId="0" xfId="0" applyFont="1" applyFill="1" applyProtection="1">
      <protection hidden="1"/>
    </xf>
    <xf numFmtId="165" fontId="27" fillId="24" borderId="0" xfId="20" applyNumberFormat="1" applyFont="1" applyFill="1" applyBorder="1" applyAlignment="1" applyProtection="1">
      <alignment horizontal="center" wrapText="1"/>
      <protection hidden="1"/>
    </xf>
    <xf numFmtId="0" fontId="30" fillId="24" borderId="0" xfId="0" applyFont="1" applyFill="1" applyAlignment="1" applyProtection="1">
      <alignment vertical="center"/>
      <protection hidden="1"/>
    </xf>
    <xf numFmtId="0" fontId="27" fillId="24" borderId="0" xfId="0" applyFont="1" applyFill="1" applyAlignment="1" applyProtection="1">
      <alignment vertical="center"/>
      <protection hidden="1"/>
    </xf>
    <xf numFmtId="0" fontId="26" fillId="24" borderId="0" xfId="0" applyFont="1" applyFill="1" applyAlignment="1" applyProtection="1">
      <alignment vertical="center"/>
      <protection hidden="1"/>
    </xf>
    <xf numFmtId="0" fontId="26" fillId="24" borderId="0" xfId="0" applyFont="1" applyFill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6" fillId="0" borderId="35" xfId="45" applyFont="1" applyBorder="1" applyAlignment="1" applyProtection="1">
      <alignment horizontal="center" vertical="center" wrapText="1"/>
      <protection locked="0"/>
    </xf>
    <xf numFmtId="0" fontId="27" fillId="24" borderId="0" xfId="0" applyFont="1" applyFill="1" applyBorder="1" applyAlignment="1" applyProtection="1">
      <alignment horizontal="center"/>
      <protection locked="0"/>
    </xf>
    <xf numFmtId="0" fontId="34" fillId="24" borderId="11" xfId="0" applyFont="1" applyFill="1" applyBorder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/>
      <protection hidden="1"/>
    </xf>
    <xf numFmtId="0" fontId="26" fillId="0" borderId="35" xfId="0" applyFont="1" applyBorder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right"/>
      <protection locked="0"/>
    </xf>
    <xf numFmtId="0" fontId="30" fillId="0" borderId="0" xfId="0" applyFont="1" applyAlignment="1" applyProtection="1">
      <alignment horizontal="right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0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5" fillId="25" borderId="27" xfId="45" applyFont="1" applyFill="1" applyBorder="1" applyAlignment="1">
      <alignment horizontal="center" vertical="center" wrapText="1"/>
    </xf>
    <xf numFmtId="0" fontId="55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8" fillId="0" borderId="11" xfId="49" applyFont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6" fillId="0" borderId="10" xfId="46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0" fontId="32" fillId="0" borderId="31" xfId="46" applyFont="1" applyBorder="1" applyAlignment="1">
      <alignment horizontal="center" vertical="center" wrapText="1"/>
    </xf>
    <xf numFmtId="0" fontId="32" fillId="0" borderId="33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19" xfId="45" applyFont="1" applyFill="1" applyBorder="1" applyAlignment="1">
      <alignment horizontal="center" vertical="center" wrapText="1"/>
    </xf>
    <xf numFmtId="166" fontId="30" fillId="0" borderId="0" xfId="46" applyNumberFormat="1" applyFont="1" applyBorder="1" applyAlignment="1">
      <alignment horizontal="left" vertical="center" wrapText="1"/>
    </xf>
    <xf numFmtId="166" fontId="27" fillId="0" borderId="0" xfId="46" applyNumberFormat="1" applyFont="1" applyBorder="1" applyAlignment="1">
      <alignment horizontal="left" vertical="center" wrapText="1"/>
    </xf>
    <xf numFmtId="0" fontId="56" fillId="0" borderId="0" xfId="45" applyFont="1" applyFill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7" fillId="0" borderId="12" xfId="59" applyFont="1" applyBorder="1" applyAlignment="1">
      <alignment horizontal="center" vertical="center" wrapText="1"/>
    </xf>
    <xf numFmtId="0" fontId="34" fillId="0" borderId="11" xfId="59" applyFont="1" applyBorder="1" applyAlignment="1">
      <alignment horizontal="center" vertical="center" wrapText="1"/>
    </xf>
    <xf numFmtId="0" fontId="37" fillId="0" borderId="12" xfId="59" applyFont="1" applyBorder="1" applyAlignment="1">
      <alignment horizontal="center" vertical="center" wrapText="1"/>
    </xf>
    <xf numFmtId="0" fontId="25" fillId="0" borderId="0" xfId="59" applyFont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43" fillId="0" borderId="14" xfId="59" applyFont="1" applyBorder="1" applyAlignment="1">
      <alignment horizontal="center" vertical="center" wrapText="1"/>
    </xf>
    <xf numFmtId="0" fontId="43" fillId="0" borderId="15" xfId="59" applyFont="1" applyBorder="1" applyAlignment="1">
      <alignment horizontal="center" vertical="center" wrapText="1"/>
    </xf>
    <xf numFmtId="0" fontId="43" fillId="0" borderId="36" xfId="59" applyFont="1" applyBorder="1" applyAlignment="1">
      <alignment horizontal="center" vertical="center" wrapText="1"/>
    </xf>
    <xf numFmtId="0" fontId="43" fillId="0" borderId="23" xfId="59" applyFont="1" applyBorder="1" applyAlignment="1">
      <alignment horizontal="center" vertical="center" wrapText="1"/>
    </xf>
    <xf numFmtId="0" fontId="42" fillId="0" borderId="10" xfId="59" applyFont="1" applyBorder="1" applyAlignment="1">
      <alignment horizontal="center" vertical="center" wrapText="1"/>
    </xf>
    <xf numFmtId="0" fontId="28" fillId="0" borderId="11" xfId="19" applyFont="1" applyBorder="1" applyAlignment="1">
      <alignment horizontal="center" vertical="center"/>
    </xf>
    <xf numFmtId="0" fontId="63" fillId="0" borderId="0" xfId="19" applyFont="1" applyAlignment="1">
      <alignment horizontal="center" vertical="center"/>
    </xf>
    <xf numFmtId="0" fontId="27" fillId="0" borderId="0" xfId="19" applyFont="1" applyAlignment="1">
      <alignment horizontal="center" vertical="center" wrapText="1"/>
    </xf>
    <xf numFmtId="165" fontId="27" fillId="0" borderId="12" xfId="51" applyNumberFormat="1" applyFont="1" applyBorder="1" applyAlignment="1">
      <alignment horizontal="center" vertical="center" wrapText="1"/>
    </xf>
    <xf numFmtId="0" fontId="27" fillId="0" borderId="0" xfId="61" applyFont="1" applyAlignment="1">
      <alignment horizontal="left" wrapText="1"/>
    </xf>
    <xf numFmtId="0" fontId="27" fillId="0" borderId="0" xfId="61" applyFont="1" applyAlignment="1">
      <alignment horizontal="right"/>
    </xf>
    <xf numFmtId="0" fontId="27" fillId="0" borderId="0" xfId="61" applyFont="1" applyAlignment="1">
      <alignment horizontal="right" vertical="center"/>
    </xf>
    <xf numFmtId="0" fontId="30" fillId="0" borderId="0" xfId="61" applyFont="1" applyAlignment="1">
      <alignment horizontal="center"/>
    </xf>
    <xf numFmtId="0" fontId="27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1"/>
  <sheetViews>
    <sheetView view="pageBreakPreview" topLeftCell="A53" zoomScaleSheetLayoutView="100" workbookViewId="0">
      <selection activeCell="C75" sqref="C75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2" customWidth="1"/>
    <col min="5" max="5" width="4.109375" style="42" customWidth="1"/>
    <col min="6" max="6" width="17.44140625" style="6" hidden="1" customWidth="1"/>
    <col min="7" max="8" width="0" style="6" hidden="1" customWidth="1"/>
    <col min="9" max="9" width="18.44140625" style="6" hidden="1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1"/>
      <c r="D1" s="41" t="s">
        <v>171</v>
      </c>
      <c r="E1" s="43">
        <v>7</v>
      </c>
      <c r="F1" s="41"/>
    </row>
    <row r="2" spans="1:15" s="6" customFormat="1">
      <c r="C2" s="41"/>
      <c r="D2" s="566" t="s">
        <v>39</v>
      </c>
      <c r="E2" s="566"/>
      <c r="F2" s="41"/>
    </row>
    <row r="3" spans="1:15" s="6" customFormat="1">
      <c r="C3" s="41"/>
      <c r="D3" s="566" t="s">
        <v>239</v>
      </c>
      <c r="E3" s="566"/>
      <c r="F3" s="41"/>
    </row>
    <row r="4" spans="1:15" s="488" customFormat="1" ht="24.75" customHeight="1">
      <c r="B4" s="489"/>
      <c r="C4" s="489"/>
      <c r="D4" s="566" t="s">
        <v>240</v>
      </c>
      <c r="E4" s="566"/>
    </row>
    <row r="5" spans="1:15" s="488" customFormat="1" ht="20.25" customHeight="1">
      <c r="B5" s="489"/>
      <c r="C5" s="566" t="s">
        <v>241</v>
      </c>
      <c r="D5" s="566"/>
      <c r="E5" s="566"/>
    </row>
    <row r="6" spans="1:15" ht="18.75" customHeight="1">
      <c r="A6" s="567" t="s">
        <v>40</v>
      </c>
      <c r="B6" s="567"/>
      <c r="C6" s="567"/>
      <c r="D6" s="567"/>
      <c r="E6" s="567"/>
      <c r="F6" s="44"/>
    </row>
    <row r="7" spans="1:15" ht="20.399999999999999" customHeight="1">
      <c r="A7" s="564" t="s">
        <v>302</v>
      </c>
      <c r="B7" s="564"/>
      <c r="C7" s="564"/>
      <c r="D7" s="564"/>
      <c r="E7" s="564"/>
      <c r="F7" s="75" t="s">
        <v>205</v>
      </c>
    </row>
    <row r="8" spans="1:15" ht="18.75" customHeight="1">
      <c r="A8" s="565" t="s">
        <v>218</v>
      </c>
      <c r="B8" s="565"/>
      <c r="C8" s="565"/>
      <c r="D8" s="565"/>
      <c r="E8" s="565"/>
      <c r="F8" s="45"/>
      <c r="G8" s="46"/>
      <c r="H8" s="46"/>
      <c r="J8" s="46"/>
      <c r="K8" s="46"/>
      <c r="L8" s="46"/>
    </row>
    <row r="9" spans="1:15" ht="21.6" customHeight="1">
      <c r="A9" s="47"/>
      <c r="B9" s="47"/>
      <c r="C9" s="47"/>
      <c r="D9" s="48" t="s">
        <v>51</v>
      </c>
      <c r="E9" s="465"/>
      <c r="F9" s="49"/>
      <c r="K9" s="9"/>
    </row>
    <row r="10" spans="1:15" ht="20.399999999999999">
      <c r="A10" s="50" t="s">
        <v>7</v>
      </c>
      <c r="B10" s="51" t="s">
        <v>121</v>
      </c>
      <c r="C10" s="52"/>
      <c r="D10" s="285"/>
      <c r="E10" s="466"/>
      <c r="F10" s="49"/>
    </row>
    <row r="11" spans="1:15" ht="22.2" customHeight="1">
      <c r="A11" s="160">
        <v>1</v>
      </c>
      <c r="B11" s="161" t="s">
        <v>114</v>
      </c>
      <c r="C11" s="55"/>
      <c r="D11" s="286">
        <v>60273.2</v>
      </c>
      <c r="E11" s="467"/>
      <c r="F11" s="291" t="s">
        <v>187</v>
      </c>
    </row>
    <row r="12" spans="1:15" ht="34.799999999999997" hidden="1">
      <c r="A12" s="160">
        <f>+A11+1</f>
        <v>2</v>
      </c>
      <c r="B12" s="302" t="s">
        <v>217</v>
      </c>
      <c r="C12" s="55"/>
      <c r="D12" s="286"/>
      <c r="E12" s="467"/>
      <c r="F12" s="9" t="s">
        <v>242</v>
      </c>
    </row>
    <row r="13" spans="1:15" s="3" customFormat="1">
      <c r="A13" s="160">
        <v>2</v>
      </c>
      <c r="B13" s="161" t="s">
        <v>8</v>
      </c>
      <c r="C13" s="56"/>
      <c r="D13" s="286">
        <v>99000</v>
      </c>
      <c r="E13" s="467"/>
      <c r="F13" s="291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0">
        <f>+A13+1</f>
        <v>3</v>
      </c>
      <c r="B14" s="161" t="s">
        <v>61</v>
      </c>
      <c r="C14" s="56"/>
      <c r="D14" s="286">
        <f>+Komunal!N30</f>
        <v>0</v>
      </c>
      <c r="E14" s="467"/>
      <c r="F14" s="291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0">
        <f t="shared" ref="A15:A23" si="0">+A14+1</f>
        <v>4</v>
      </c>
      <c r="B15" s="161" t="s">
        <v>178</v>
      </c>
      <c r="C15" s="56"/>
      <c r="D15" s="286"/>
      <c r="E15" s="467"/>
      <c r="F15" s="291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0">
        <f t="shared" si="0"/>
        <v>5</v>
      </c>
      <c r="B16" s="161" t="s">
        <v>9</v>
      </c>
      <c r="C16" s="56"/>
      <c r="D16" s="286"/>
      <c r="E16" s="467"/>
      <c r="F16" s="291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0">
        <f t="shared" si="0"/>
        <v>6</v>
      </c>
      <c r="B17" s="161" t="s">
        <v>70</v>
      </c>
      <c r="C17" s="56"/>
      <c r="D17" s="286"/>
      <c r="E17" s="467"/>
      <c r="F17" s="291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0">
        <v>3</v>
      </c>
      <c r="B18" s="161" t="s">
        <v>119</v>
      </c>
      <c r="C18" s="56"/>
      <c r="D18" s="286">
        <v>6466</v>
      </c>
      <c r="E18" s="467"/>
      <c r="F18" s="291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2">
        <v>3.1</v>
      </c>
      <c r="B19" s="37" t="s">
        <v>71</v>
      </c>
      <c r="C19" s="56"/>
      <c r="D19" s="253">
        <f>+D64</f>
        <v>6466</v>
      </c>
      <c r="E19" s="468"/>
      <c r="F19" s="6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2">
        <v>8.1999999999999993</v>
      </c>
      <c r="B20" s="37" t="s">
        <v>72</v>
      </c>
      <c r="C20" s="56"/>
      <c r="D20" s="237"/>
      <c r="E20" s="469"/>
      <c r="F20" s="64" t="s">
        <v>188</v>
      </c>
      <c r="G20" s="2"/>
      <c r="H20" s="2"/>
      <c r="I20" s="293"/>
      <c r="J20" s="2"/>
      <c r="K20" s="2"/>
      <c r="L20" s="2"/>
      <c r="M20" s="2"/>
      <c r="N20" s="2"/>
      <c r="O20" s="2"/>
    </row>
    <row r="21" spans="1:25" s="3" customFormat="1" hidden="1">
      <c r="A21" s="160">
        <f>+A18+1</f>
        <v>4</v>
      </c>
      <c r="B21" s="161" t="s">
        <v>10</v>
      </c>
      <c r="C21" s="56"/>
      <c r="D21" s="286"/>
      <c r="E21" s="467"/>
      <c r="F21" s="291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0">
        <f t="shared" si="0"/>
        <v>5</v>
      </c>
      <c r="B22" s="69"/>
      <c r="C22" s="299"/>
      <c r="D22" s="286"/>
      <c r="E22" s="467"/>
      <c r="F22" s="487"/>
    </row>
    <row r="23" spans="1:25" s="2" customFormat="1" hidden="1">
      <c r="A23" s="160">
        <f t="shared" si="0"/>
        <v>6</v>
      </c>
      <c r="B23" s="69"/>
      <c r="C23" s="299"/>
      <c r="D23" s="286"/>
      <c r="E23" s="467"/>
      <c r="F23" s="2" t="s">
        <v>215</v>
      </c>
    </row>
    <row r="24" spans="1:25" ht="24" customHeight="1">
      <c r="A24" s="50"/>
      <c r="B24" s="57" t="s">
        <v>27</v>
      </c>
      <c r="C24" s="52"/>
      <c r="D24" s="274">
        <f>SUM(D11:D18,D21:D23)</f>
        <v>165739.20000000001</v>
      </c>
      <c r="E24" s="470"/>
      <c r="F24" s="49"/>
    </row>
    <row r="25" spans="1:25" ht="23.25" customHeight="1">
      <c r="A25" s="54"/>
      <c r="B25" s="50"/>
      <c r="C25" s="55"/>
      <c r="D25" s="238"/>
      <c r="E25" s="238"/>
      <c r="F25" s="49"/>
    </row>
    <row r="26" spans="1:25" ht="24.75" customHeight="1">
      <c r="A26" s="50" t="s">
        <v>11</v>
      </c>
      <c r="B26" s="58" t="s">
        <v>122</v>
      </c>
      <c r="C26" s="53"/>
      <c r="D26" s="275"/>
      <c r="E26" s="275"/>
      <c r="F26" s="49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0">
        <v>1</v>
      </c>
      <c r="B27" s="161" t="s">
        <v>12</v>
      </c>
      <c r="C27" s="56"/>
      <c r="D27" s="286">
        <f>+Ashkhatavardz!O9-'Dramakan hosqer'!F83</f>
        <v>146314.79999999999</v>
      </c>
      <c r="E27" s="467"/>
      <c r="F27" s="291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>
      <c r="A28" s="163">
        <v>1.1000000000000001</v>
      </c>
      <c r="B28" s="164" t="s">
        <v>115</v>
      </c>
      <c r="C28" s="56"/>
      <c r="D28" s="253">
        <f>+Ashkhatavardz!I7</f>
        <v>93369.600000000006</v>
      </c>
      <c r="E28" s="468"/>
      <c r="F28" s="268"/>
      <c r="G28" s="2"/>
      <c r="H28" s="2"/>
      <c r="I28" s="2"/>
      <c r="J28" s="2"/>
      <c r="K28" s="2"/>
      <c r="L28" s="93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3">
        <v>1.2</v>
      </c>
      <c r="B29" s="156"/>
      <c r="C29" s="56"/>
      <c r="D29" s="237"/>
      <c r="E29" s="469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0">
        <f>+A27+1</f>
        <v>2</v>
      </c>
      <c r="B30" s="161" t="s">
        <v>14</v>
      </c>
      <c r="C30" s="56"/>
      <c r="D30" s="286">
        <f>+Komunal!F28</f>
        <v>3141.9</v>
      </c>
      <c r="E30" s="467"/>
      <c r="F30" s="291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0">
        <f>+A30+1</f>
        <v>3</v>
      </c>
      <c r="B31" s="161" t="s">
        <v>13</v>
      </c>
      <c r="C31" s="56"/>
      <c r="D31" s="286">
        <f>+Komunal!J28</f>
        <v>1534.9</v>
      </c>
      <c r="E31" s="467"/>
      <c r="F31" s="291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0">
        <f t="shared" ref="A32:A35" si="1">+A31+1</f>
        <v>4</v>
      </c>
      <c r="B32" s="161" t="s">
        <v>15</v>
      </c>
      <c r="C32" s="56"/>
      <c r="D32" s="286">
        <f>+Komunal!N28</f>
        <v>578</v>
      </c>
      <c r="E32" s="467"/>
      <c r="F32" s="291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0">
        <f t="shared" si="1"/>
        <v>5</v>
      </c>
      <c r="B33" s="161" t="s">
        <v>16</v>
      </c>
      <c r="C33" s="56"/>
      <c r="D33" s="286">
        <v>302.3</v>
      </c>
      <c r="E33" s="467"/>
      <c r="F33" s="291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60">
        <f t="shared" si="1"/>
        <v>6</v>
      </c>
      <c r="B34" s="161" t="s">
        <v>17</v>
      </c>
      <c r="C34" s="56"/>
      <c r="D34" s="286">
        <v>96</v>
      </c>
      <c r="E34" s="467"/>
      <c r="F34" s="291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0">
        <f t="shared" si="1"/>
        <v>7</v>
      </c>
      <c r="B35" s="161" t="s">
        <v>18</v>
      </c>
      <c r="C35" s="56"/>
      <c r="D35" s="286">
        <f>SUM(D36:D38)</f>
        <v>450.2</v>
      </c>
      <c r="E35" s="467"/>
      <c r="F35" s="291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2">
        <v>7.1</v>
      </c>
      <c r="B36" s="37" t="s">
        <v>19</v>
      </c>
      <c r="C36" s="56"/>
      <c r="D36" s="237">
        <v>115.2</v>
      </c>
      <c r="E36" s="469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2">
        <v>7.2</v>
      </c>
      <c r="B37" s="37" t="s">
        <v>20</v>
      </c>
      <c r="C37" s="56"/>
      <c r="D37" s="237">
        <v>95</v>
      </c>
      <c r="E37" s="469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2">
        <v>7.3</v>
      </c>
      <c r="B38" s="37" t="s">
        <v>21</v>
      </c>
      <c r="C38" s="56"/>
      <c r="D38" s="237">
        <v>240</v>
      </c>
      <c r="E38" s="469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0">
        <f>+A35+1</f>
        <v>8</v>
      </c>
      <c r="B39" s="161" t="s">
        <v>22</v>
      </c>
      <c r="C39" s="56"/>
      <c r="D39" s="286">
        <v>20</v>
      </c>
      <c r="E39" s="467"/>
      <c r="F39" s="291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0">
        <f t="shared" ref="A40:A63" si="2">+A39+1</f>
        <v>9</v>
      </c>
      <c r="B40" s="161" t="s">
        <v>28</v>
      </c>
      <c r="C40" s="56"/>
      <c r="D40" s="286">
        <v>750</v>
      </c>
      <c r="E40" s="467"/>
      <c r="F40" s="291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0">
        <f t="shared" si="2"/>
        <v>10</v>
      </c>
      <c r="B41" s="161" t="s">
        <v>23</v>
      </c>
      <c r="C41" s="56"/>
      <c r="D41" s="286">
        <v>550</v>
      </c>
      <c r="E41" s="467"/>
      <c r="F41" s="291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0">
        <f t="shared" si="2"/>
        <v>11</v>
      </c>
      <c r="B42" s="161" t="s">
        <v>73</v>
      </c>
      <c r="C42" s="56"/>
      <c r="D42" s="286">
        <v>350</v>
      </c>
      <c r="E42" s="467"/>
      <c r="F42" s="291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160">
        <f t="shared" si="2"/>
        <v>12</v>
      </c>
      <c r="B43" s="161" t="s">
        <v>47</v>
      </c>
      <c r="C43" s="56"/>
      <c r="D43" s="286">
        <v>250</v>
      </c>
      <c r="E43" s="467"/>
      <c r="F43" s="291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0">
        <f t="shared" si="2"/>
        <v>13</v>
      </c>
      <c r="B44" s="161" t="s">
        <v>116</v>
      </c>
      <c r="C44" s="56"/>
      <c r="D44" s="286">
        <v>80</v>
      </c>
      <c r="E44" s="467"/>
      <c r="F44" s="291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160">
        <f t="shared" si="2"/>
        <v>14</v>
      </c>
      <c r="B45" s="161" t="s">
        <v>117</v>
      </c>
      <c r="C45" s="56"/>
      <c r="D45" s="286">
        <v>150</v>
      </c>
      <c r="E45" s="467"/>
      <c r="F45" s="291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0">
        <f t="shared" si="2"/>
        <v>15</v>
      </c>
      <c r="B46" s="161" t="s">
        <v>24</v>
      </c>
      <c r="C46" s="56"/>
      <c r="D46" s="286">
        <f>147+300</f>
        <v>447</v>
      </c>
      <c r="E46" s="467"/>
      <c r="F46" s="291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0">
        <f t="shared" si="2"/>
        <v>16</v>
      </c>
      <c r="B47" s="161" t="s">
        <v>25</v>
      </c>
      <c r="C47" s="56"/>
      <c r="D47" s="286">
        <f>35+170</f>
        <v>205</v>
      </c>
      <c r="E47" s="467"/>
      <c r="F47" s="291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0">
        <f t="shared" si="2"/>
        <v>17</v>
      </c>
      <c r="B48" s="161" t="s">
        <v>65</v>
      </c>
      <c r="C48" s="56"/>
      <c r="D48" s="286"/>
      <c r="E48" s="467"/>
      <c r="F48" s="291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0">
        <f t="shared" si="2"/>
        <v>18</v>
      </c>
      <c r="B49" s="161" t="s">
        <v>52</v>
      </c>
      <c r="C49" s="56"/>
      <c r="D49" s="286">
        <f>+D14</f>
        <v>0</v>
      </c>
      <c r="E49" s="467"/>
      <c r="F49" s="291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0">
        <v>17</v>
      </c>
      <c r="B50" s="161" t="s">
        <v>44</v>
      </c>
      <c r="C50" s="56"/>
      <c r="D50" s="286">
        <v>105</v>
      </c>
      <c r="E50" s="467"/>
      <c r="F50" s="291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0">
        <v>18</v>
      </c>
      <c r="B51" s="161" t="s">
        <v>74</v>
      </c>
      <c r="C51" s="56"/>
      <c r="D51" s="286">
        <v>170</v>
      </c>
      <c r="E51" s="467"/>
      <c r="F51" s="291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0">
        <f t="shared" si="2"/>
        <v>19</v>
      </c>
      <c r="B52" s="161" t="s">
        <v>75</v>
      </c>
      <c r="C52" s="56"/>
      <c r="D52" s="286">
        <v>95</v>
      </c>
      <c r="E52" s="467"/>
      <c r="F52" s="291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0">
        <f t="shared" si="2"/>
        <v>20</v>
      </c>
      <c r="B53" s="161" t="s">
        <v>45</v>
      </c>
      <c r="C53" s="56"/>
      <c r="D53" s="286">
        <v>3</v>
      </c>
      <c r="E53" s="467"/>
      <c r="F53" s="291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0">
        <f t="shared" si="2"/>
        <v>21</v>
      </c>
      <c r="B54" s="161" t="s">
        <v>118</v>
      </c>
      <c r="C54" s="56"/>
      <c r="D54" s="286"/>
      <c r="E54" s="467"/>
      <c r="F54" s="291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160">
        <v>21</v>
      </c>
      <c r="B55" s="161" t="s">
        <v>46</v>
      </c>
      <c r="C55" s="56"/>
      <c r="D55" s="286">
        <v>200</v>
      </c>
      <c r="E55" s="467"/>
      <c r="F55" s="291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160">
        <f t="shared" si="2"/>
        <v>22</v>
      </c>
      <c r="B56" s="161" t="s">
        <v>62</v>
      </c>
      <c r="C56" s="56"/>
      <c r="D56" s="286">
        <v>200</v>
      </c>
      <c r="E56" s="467"/>
      <c r="F56" s="291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60">
        <f t="shared" si="2"/>
        <v>23</v>
      </c>
      <c r="B57" s="161" t="s">
        <v>182</v>
      </c>
      <c r="C57" s="56"/>
      <c r="D57" s="286">
        <v>300</v>
      </c>
      <c r="E57" s="467"/>
      <c r="F57" s="291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60">
        <f t="shared" si="2"/>
        <v>24</v>
      </c>
      <c r="B58" s="69" t="s">
        <v>243</v>
      </c>
      <c r="C58" s="56"/>
      <c r="D58" s="286">
        <v>300</v>
      </c>
      <c r="E58" s="467"/>
      <c r="F58" s="291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160">
        <f t="shared" si="2"/>
        <v>25</v>
      </c>
      <c r="B59" s="69" t="s">
        <v>244</v>
      </c>
      <c r="C59" s="56"/>
      <c r="D59" s="286">
        <v>200</v>
      </c>
      <c r="E59" s="467"/>
      <c r="F59" s="291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>
      <c r="A60" s="160">
        <f t="shared" si="2"/>
        <v>26</v>
      </c>
      <c r="B60" s="69" t="s">
        <v>303</v>
      </c>
      <c r="C60" s="299"/>
      <c r="D60" s="286">
        <v>300</v>
      </c>
      <c r="E60" s="467"/>
      <c r="F60" s="487"/>
    </row>
    <row r="61" spans="1:15" s="2" customFormat="1">
      <c r="A61" s="160">
        <f t="shared" si="2"/>
        <v>27</v>
      </c>
      <c r="B61" s="69" t="s">
        <v>247</v>
      </c>
      <c r="C61" s="299"/>
      <c r="D61" s="286">
        <v>200</v>
      </c>
      <c r="E61" s="467"/>
      <c r="F61" s="487"/>
    </row>
    <row r="62" spans="1:15" s="2" customFormat="1">
      <c r="A62" s="160">
        <f t="shared" si="2"/>
        <v>28</v>
      </c>
      <c r="B62" s="69" t="s">
        <v>245</v>
      </c>
      <c r="C62" s="299"/>
      <c r="D62" s="286">
        <v>300</v>
      </c>
      <c r="E62" s="467"/>
      <c r="F62" s="2" t="s">
        <v>214</v>
      </c>
    </row>
    <row r="63" spans="1:15" s="3" customFormat="1">
      <c r="A63" s="160">
        <f t="shared" si="2"/>
        <v>29</v>
      </c>
      <c r="B63" s="161" t="s">
        <v>26</v>
      </c>
      <c r="C63" s="56"/>
      <c r="D63" s="286">
        <f>6466+1667.1+13</f>
        <v>8146.1</v>
      </c>
      <c r="E63" s="467"/>
      <c r="F63" s="291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5">
      <c r="A64" s="163">
        <v>29.1</v>
      </c>
      <c r="B64" s="63" t="s">
        <v>76</v>
      </c>
      <c r="C64" s="56"/>
      <c r="D64" s="237">
        <v>6466</v>
      </c>
      <c r="E64" s="469"/>
      <c r="F64" s="26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0">
        <f>+A63+1</f>
        <v>30</v>
      </c>
      <c r="B65" s="161" t="s">
        <v>77</v>
      </c>
      <c r="C65" s="56"/>
      <c r="D65" s="286"/>
      <c r="E65" s="467"/>
      <c r="F65" s="291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160">
        <v>30</v>
      </c>
      <c r="B66" s="161" t="s">
        <v>66</v>
      </c>
      <c r="C66" s="56"/>
      <c r="D66" s="286"/>
      <c r="E66" s="467"/>
      <c r="F66" s="291"/>
      <c r="G66" s="2"/>
      <c r="H66" s="2"/>
      <c r="I66" s="2"/>
      <c r="J66" s="2"/>
      <c r="K66" s="2"/>
      <c r="L66" s="2"/>
      <c r="M66" s="2"/>
      <c r="N66" s="2"/>
      <c r="O66" s="2"/>
    </row>
    <row r="67" spans="1:16" ht="23.25" customHeight="1">
      <c r="A67" s="59"/>
      <c r="B67" s="60" t="s">
        <v>29</v>
      </c>
      <c r="C67" s="52"/>
      <c r="D67" s="271">
        <f>SUM(D27,D30:D35,D39:D63,D65:D66)</f>
        <v>165739.19999999998</v>
      </c>
      <c r="E67" s="471"/>
      <c r="F67" s="271">
        <f>+D24-D67</f>
        <v>0</v>
      </c>
    </row>
    <row r="68" spans="1:16" ht="37.5" customHeight="1">
      <c r="B68" s="61"/>
      <c r="C68" s="10"/>
      <c r="D68" s="54"/>
      <c r="E68" s="54"/>
      <c r="F68" s="49"/>
    </row>
    <row r="69" spans="1:16" ht="26.25" hidden="1" customHeight="1">
      <c r="B69" s="472" t="s">
        <v>2</v>
      </c>
      <c r="C69" s="473"/>
      <c r="D69" s="474" t="s">
        <v>249</v>
      </c>
      <c r="E69" s="6"/>
      <c r="F69" s="49"/>
    </row>
    <row r="70" spans="1:16" ht="12.75" hidden="1" customHeight="1">
      <c r="B70" s="61"/>
      <c r="D70" s="447" t="s">
        <v>92</v>
      </c>
      <c r="E70" s="455"/>
      <c r="F70" s="49"/>
    </row>
    <row r="71" spans="1:16" ht="27" hidden="1" customHeight="1">
      <c r="B71" s="472" t="s">
        <v>6</v>
      </c>
      <c r="C71" s="473"/>
      <c r="D71" s="474" t="s">
        <v>250</v>
      </c>
      <c r="E71" s="6"/>
      <c r="F71" s="49"/>
    </row>
    <row r="72" spans="1:16" ht="13.5" hidden="1" customHeight="1">
      <c r="B72" s="62"/>
      <c r="D72" s="447" t="s">
        <v>92</v>
      </c>
      <c r="E72" s="455"/>
      <c r="F72" s="49"/>
    </row>
    <row r="73" spans="1:16" hidden="1">
      <c r="B73" s="8" t="s">
        <v>172</v>
      </c>
      <c r="C73" s="62"/>
      <c r="D73" s="54"/>
      <c r="E73" s="54"/>
      <c r="F73" s="49"/>
    </row>
    <row r="74" spans="1:16" s="414" customFormat="1" ht="83.4" customHeight="1">
      <c r="A74" s="623" t="s">
        <v>308</v>
      </c>
      <c r="B74" s="623"/>
      <c r="C74" s="415"/>
      <c r="D74" s="624" t="s">
        <v>309</v>
      </c>
      <c r="E74" s="624"/>
      <c r="G74" s="625" t="s">
        <v>310</v>
      </c>
    </row>
    <row r="75" spans="1:16" s="62" customFormat="1" ht="40.5" customHeight="1">
      <c r="B75" s="247"/>
      <c r="C75" s="232"/>
      <c r="D75" s="54"/>
      <c r="F75" s="54"/>
      <c r="G75" s="49"/>
      <c r="H75" s="49"/>
      <c r="I75" s="49"/>
      <c r="J75" s="49"/>
      <c r="K75" s="49"/>
      <c r="L75" s="49"/>
      <c r="M75" s="49"/>
      <c r="N75" s="49"/>
      <c r="O75" s="49"/>
      <c r="P75" s="49"/>
    </row>
    <row r="76" spans="1:16">
      <c r="B76" s="62"/>
      <c r="C76" s="62"/>
      <c r="D76" s="54"/>
      <c r="E76" s="54"/>
      <c r="F76" s="49"/>
    </row>
    <row r="77" spans="1:16">
      <c r="B77" s="62"/>
      <c r="C77" s="62"/>
      <c r="D77" s="54"/>
      <c r="E77" s="54"/>
      <c r="F77" s="49"/>
    </row>
    <row r="78" spans="1:16">
      <c r="B78" s="62"/>
      <c r="C78" s="62"/>
      <c r="D78" s="54"/>
      <c r="E78" s="54"/>
    </row>
    <row r="79" spans="1:16">
      <c r="B79" s="62"/>
      <c r="C79" s="62"/>
      <c r="D79" s="54"/>
      <c r="E79" s="54"/>
    </row>
    <row r="80" spans="1:16">
      <c r="B80" s="62"/>
      <c r="C80" s="62"/>
      <c r="D80" s="54"/>
      <c r="E80" s="54"/>
    </row>
    <row r="81" spans="2:5">
      <c r="B81" s="62"/>
      <c r="C81" s="62"/>
      <c r="D81" s="54"/>
      <c r="E81" s="54"/>
    </row>
  </sheetData>
  <sheetProtection formatCells="0" formatColumns="0" formatRows="0" insertColumns="0" insertRows="0" insertHyperlinks="0" deleteColumns="0" deleteRows="0" sort="0"/>
  <mergeCells count="9">
    <mergeCell ref="A74:B74"/>
    <mergeCell ref="D74:E74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4"/>
  <sheetViews>
    <sheetView tabSelected="1" view="pageBreakPreview" zoomScaleSheetLayoutView="100" workbookViewId="0">
      <selection activeCell="M92" sqref="M92"/>
    </sheetView>
  </sheetViews>
  <sheetFormatPr defaultColWidth="9.109375" defaultRowHeight="15"/>
  <cols>
    <col min="1" max="1" width="5" style="86" customWidth="1"/>
    <col min="2" max="2" width="57.5546875" style="431" customWidth="1"/>
    <col min="3" max="3" width="12.109375" style="544" customWidth="1"/>
    <col min="4" max="5" width="13.6640625" style="544" customWidth="1"/>
    <col min="6" max="6" width="14.109375" style="544" customWidth="1"/>
    <col min="7" max="7" width="3.5546875" style="86" customWidth="1"/>
    <col min="8" max="8" width="37.109375" style="110" hidden="1" customWidth="1"/>
    <col min="9" max="11" width="0" style="85" hidden="1" customWidth="1"/>
    <col min="12" max="12" width="11.88671875" style="93" customWidth="1"/>
    <col min="13" max="15" width="9.109375" style="85"/>
    <col min="16" max="16384" width="9.109375" style="86"/>
  </cols>
  <sheetData>
    <row r="1" spans="1:15" s="80" customFormat="1" ht="17.399999999999999">
      <c r="A1" s="490"/>
      <c r="B1" s="491"/>
      <c r="C1" s="545"/>
      <c r="D1" s="545"/>
      <c r="E1" s="545"/>
      <c r="F1" s="546" t="s">
        <v>171</v>
      </c>
      <c r="G1" s="484">
        <f>+'Ekamut-caxs'!E1+1</f>
        <v>8</v>
      </c>
      <c r="H1" s="110"/>
      <c r="L1" s="43"/>
    </row>
    <row r="2" spans="1:15" s="80" customFormat="1" ht="17.399999999999999">
      <c r="A2" s="490"/>
      <c r="B2" s="492"/>
      <c r="C2" s="547"/>
      <c r="D2" s="547"/>
      <c r="E2" s="547"/>
      <c r="F2" s="573" t="s">
        <v>39</v>
      </c>
      <c r="G2" s="573"/>
      <c r="H2" s="110"/>
      <c r="L2" s="43"/>
    </row>
    <row r="3" spans="1:15" s="80" customFormat="1" ht="17.399999999999999">
      <c r="A3" s="490"/>
      <c r="B3" s="492"/>
      <c r="C3" s="547"/>
      <c r="D3" s="547"/>
      <c r="E3" s="574" t="s">
        <v>239</v>
      </c>
      <c r="F3" s="574"/>
      <c r="G3" s="574"/>
      <c r="H3" s="110"/>
      <c r="L3" s="43"/>
    </row>
    <row r="4" spans="1:15" s="80" customFormat="1" ht="26.25" customHeight="1">
      <c r="A4" s="490"/>
      <c r="B4" s="492"/>
      <c r="C4" s="547"/>
      <c r="D4" s="547"/>
      <c r="E4" s="575" t="str">
        <f>+'Ekamut-caxs'!D4</f>
        <v xml:space="preserve">_____. _____. 2023թ. </v>
      </c>
      <c r="F4" s="575"/>
      <c r="G4" s="575"/>
      <c r="H4" s="110"/>
      <c r="L4" s="43"/>
    </row>
    <row r="5" spans="1:15" s="80" customFormat="1" ht="24.75" customHeight="1">
      <c r="A5" s="490"/>
      <c r="B5" s="492"/>
      <c r="C5" s="547"/>
      <c r="D5" s="547"/>
      <c r="E5" s="575" t="str">
        <f>+'Ekamut-caxs'!C5</f>
        <v xml:space="preserve">հ. __________- Ա որոշմամբ </v>
      </c>
      <c r="F5" s="575"/>
      <c r="G5" s="575"/>
      <c r="H5" s="110"/>
      <c r="L5" s="43"/>
    </row>
    <row r="6" spans="1:15" s="79" customFormat="1" ht="18" customHeight="1">
      <c r="A6" s="571" t="s">
        <v>40</v>
      </c>
      <c r="B6" s="571"/>
      <c r="C6" s="571"/>
      <c r="D6" s="571"/>
      <c r="E6" s="571"/>
      <c r="F6" s="571"/>
      <c r="G6" s="450"/>
      <c r="H6" s="110"/>
      <c r="I6" s="80"/>
      <c r="J6" s="80"/>
      <c r="K6" s="80"/>
      <c r="L6" s="43"/>
      <c r="M6" s="80"/>
      <c r="N6" s="80"/>
      <c r="O6" s="80"/>
    </row>
    <row r="7" spans="1:15" s="7" customFormat="1" ht="20.399999999999999">
      <c r="A7" s="564" t="str">
        <f>+'Ekamut-caxs'!A7:D7</f>
        <v xml:space="preserve">«Թիվ 3 մանկապատանեկան ստեղծագործական կենտրոն» ՀՈԱԿ-ի </v>
      </c>
      <c r="B7" s="564"/>
      <c r="C7" s="564"/>
      <c r="D7" s="564"/>
      <c r="E7" s="564"/>
      <c r="F7" s="564"/>
      <c r="G7" s="445"/>
      <c r="H7" s="458"/>
      <c r="I7" s="6"/>
      <c r="J7" s="6"/>
      <c r="K7" s="6"/>
      <c r="L7" s="43"/>
      <c r="M7" s="6"/>
      <c r="N7" s="6"/>
      <c r="O7" s="6"/>
    </row>
    <row r="8" spans="1:15" s="7" customFormat="1" ht="18.75" customHeight="1">
      <c r="A8" s="565" t="s">
        <v>219</v>
      </c>
      <c r="B8" s="565"/>
      <c r="C8" s="565"/>
      <c r="D8" s="565"/>
      <c r="E8" s="565"/>
      <c r="F8" s="565"/>
      <c r="G8" s="446"/>
      <c r="H8" s="110"/>
      <c r="I8" s="6"/>
      <c r="J8" s="6"/>
      <c r="K8" s="6"/>
      <c r="L8" s="43"/>
      <c r="M8" s="6"/>
      <c r="N8" s="6"/>
      <c r="O8" s="6"/>
    </row>
    <row r="9" spans="1:15" s="7" customFormat="1" ht="11.25" customHeight="1">
      <c r="A9" s="81"/>
      <c r="B9" s="420"/>
      <c r="C9" s="548"/>
      <c r="D9" s="548"/>
      <c r="E9" s="548"/>
      <c r="F9" s="548"/>
      <c r="G9" s="81"/>
      <c r="H9" s="110"/>
      <c r="I9" s="6"/>
      <c r="J9" s="6"/>
      <c r="K9" s="6"/>
      <c r="L9" s="43"/>
      <c r="M9" s="6"/>
      <c r="N9" s="6"/>
      <c r="O9" s="6"/>
    </row>
    <row r="10" spans="1:15" s="79" customFormat="1" ht="15" customHeight="1">
      <c r="A10" s="78"/>
      <c r="B10" s="421"/>
      <c r="C10" s="549"/>
      <c r="D10" s="549"/>
      <c r="E10" s="549"/>
      <c r="F10" s="550" t="s">
        <v>41</v>
      </c>
      <c r="G10" s="82"/>
      <c r="H10" s="110"/>
      <c r="I10" s="80"/>
      <c r="J10" s="80"/>
      <c r="K10" s="80"/>
      <c r="L10" s="43"/>
      <c r="M10" s="80"/>
      <c r="N10" s="80"/>
      <c r="O10" s="80"/>
    </row>
    <row r="11" spans="1:15" s="8" customFormat="1" ht="31.2">
      <c r="A11" s="326" t="s">
        <v>3</v>
      </c>
      <c r="B11" s="422" t="s">
        <v>30</v>
      </c>
      <c r="C11" s="551" t="s">
        <v>197</v>
      </c>
      <c r="D11" s="551" t="s">
        <v>198</v>
      </c>
      <c r="E11" s="551" t="s">
        <v>199</v>
      </c>
      <c r="F11" s="551" t="s">
        <v>42</v>
      </c>
      <c r="G11" s="475"/>
      <c r="H11" s="110"/>
      <c r="I11" s="93"/>
      <c r="J11" s="93"/>
      <c r="K11" s="93"/>
      <c r="L11" s="270"/>
      <c r="M11" s="93"/>
      <c r="N11" s="93"/>
      <c r="O11" s="93"/>
    </row>
    <row r="12" spans="1:15" s="79" customFormat="1" ht="36">
      <c r="A12" s="13" t="s">
        <v>7</v>
      </c>
      <c r="B12" s="14" t="s">
        <v>31</v>
      </c>
      <c r="C12" s="552">
        <f>+F12</f>
        <v>3391.4999999999709</v>
      </c>
      <c r="D12" s="552">
        <f>+F12</f>
        <v>3391.4999999999709</v>
      </c>
      <c r="E12" s="552">
        <f>+F12</f>
        <v>3391.4999999999709</v>
      </c>
      <c r="F12" s="552">
        <f>+'Dramakani hamematakan'!D6</f>
        <v>3391.4999999999709</v>
      </c>
      <c r="G12" s="476"/>
      <c r="H12" s="459"/>
      <c r="I12" s="331" t="str">
        <f>IF((D12-C12)&lt;0, (0),"")</f>
        <v/>
      </c>
      <c r="J12" s="331" t="str">
        <f t="shared" ref="I12:K25" si="0">IF((E12-D12)&lt;0, (0),"")</f>
        <v/>
      </c>
      <c r="K12" s="331" t="str">
        <f>IF((F12-E12)&lt;0, (0),"")</f>
        <v/>
      </c>
      <c r="L12" s="236"/>
      <c r="M12" s="80"/>
      <c r="N12" s="80"/>
      <c r="O12" s="80"/>
    </row>
    <row r="13" spans="1:15" s="79" customFormat="1" ht="36">
      <c r="A13" s="13" t="s">
        <v>11</v>
      </c>
      <c r="B13" s="14" t="s">
        <v>80</v>
      </c>
      <c r="C13" s="552">
        <f>SUM(C14:C24)</f>
        <v>39054.6</v>
      </c>
      <c r="D13" s="552">
        <f>SUM(D14:D24)</f>
        <v>81122.899999999994</v>
      </c>
      <c r="E13" s="552">
        <f>SUM(E14:E24)</f>
        <v>121191.2</v>
      </c>
      <c r="F13" s="552">
        <f>SUM(F14:F24)</f>
        <v>159273.20000000001</v>
      </c>
      <c r="G13" s="477"/>
      <c r="H13" s="110"/>
      <c r="I13" s="331" t="str">
        <f t="shared" si="0"/>
        <v/>
      </c>
      <c r="J13" s="331" t="str">
        <f>IF((E13-D13)&lt;0, (0),"")</f>
        <v/>
      </c>
      <c r="K13" s="331" t="str">
        <f t="shared" si="0"/>
        <v/>
      </c>
      <c r="L13" s="43"/>
      <c r="M13" s="80"/>
      <c r="N13" s="80"/>
      <c r="O13" s="80"/>
    </row>
    <row r="14" spans="1:15" s="79" customFormat="1" ht="17.399999999999999">
      <c r="A14" s="68">
        <v>1</v>
      </c>
      <c r="B14" s="423" t="str">
        <f>+'Ekamut-caxs'!B11</f>
        <v>Սուբսիդիայից</v>
      </c>
      <c r="C14" s="553">
        <v>12054.6</v>
      </c>
      <c r="D14" s="553">
        <v>27122.9</v>
      </c>
      <c r="E14" s="553">
        <v>42191.199999999997</v>
      </c>
      <c r="F14" s="531">
        <f>+'Ekamut-caxs'!D11</f>
        <v>60273.2</v>
      </c>
      <c r="G14" s="478"/>
      <c r="H14" s="110"/>
      <c r="I14" s="331" t="str">
        <f t="shared" si="0"/>
        <v/>
      </c>
      <c r="J14" s="331" t="str">
        <f t="shared" si="0"/>
        <v/>
      </c>
      <c r="K14" s="331" t="str">
        <f t="shared" si="0"/>
        <v/>
      </c>
      <c r="L14" s="43"/>
      <c r="M14" s="80"/>
      <c r="N14" s="80"/>
      <c r="O14" s="80"/>
    </row>
    <row r="15" spans="1:15" s="79" customFormat="1" ht="34.799999999999997" hidden="1">
      <c r="A15" s="68">
        <f>+A14+1</f>
        <v>2</v>
      </c>
      <c r="B15" s="303" t="str">
        <f>+'Ekamut-caxs'!B12</f>
        <v>Սուբսիդիա՝ ազգային, լարային և փողային նվագարանների ուսուցման գծով</v>
      </c>
      <c r="C15" s="553"/>
      <c r="D15" s="553"/>
      <c r="E15" s="553"/>
      <c r="F15" s="531">
        <f>+'Ekamut-caxs'!D12</f>
        <v>0</v>
      </c>
      <c r="G15" s="478"/>
      <c r="H15" s="327"/>
      <c r="I15" s="331" t="str">
        <f t="shared" si="0"/>
        <v/>
      </c>
      <c r="J15" s="331" t="str">
        <f t="shared" si="0"/>
        <v/>
      </c>
      <c r="K15" s="331" t="str">
        <f t="shared" si="0"/>
        <v/>
      </c>
      <c r="L15" s="43"/>
      <c r="M15" s="80"/>
      <c r="N15" s="80"/>
      <c r="O15" s="80"/>
    </row>
    <row r="16" spans="1:15" s="79" customFormat="1" ht="17.399999999999999">
      <c r="A16" s="68">
        <v>2</v>
      </c>
      <c r="B16" s="265" t="str">
        <f>+'Ekamut-caxs'!B13</f>
        <v xml:space="preserve">Վճարովի ծառայություններից </v>
      </c>
      <c r="C16" s="553">
        <v>27000</v>
      </c>
      <c r="D16" s="553">
        <v>54000</v>
      </c>
      <c r="E16" s="553">
        <v>79000</v>
      </c>
      <c r="F16" s="531">
        <f>+'Ekamut-caxs'!D13</f>
        <v>99000</v>
      </c>
      <c r="G16" s="478"/>
      <c r="H16" s="327"/>
      <c r="I16" s="331" t="str">
        <f t="shared" si="0"/>
        <v/>
      </c>
      <c r="J16" s="331" t="str">
        <f t="shared" si="0"/>
        <v/>
      </c>
      <c r="K16" s="331" t="str">
        <f t="shared" si="0"/>
        <v/>
      </c>
      <c r="L16" s="43"/>
      <c r="M16" s="80"/>
      <c r="N16" s="80"/>
      <c r="O16" s="80"/>
    </row>
    <row r="17" spans="1:15" s="79" customFormat="1" ht="17.399999999999999" hidden="1">
      <c r="A17" s="68">
        <f t="shared" ref="A17:A24" si="1">+A16+1</f>
        <v>3</v>
      </c>
      <c r="B17" s="265" t="str">
        <f>+'Ekamut-caxs'!B14</f>
        <v>Սպասարկման և կոմունալ համավճարներից</v>
      </c>
      <c r="C17" s="530"/>
      <c r="D17" s="530"/>
      <c r="E17" s="530"/>
      <c r="F17" s="553">
        <f>+'Ekamut-caxs'!D14</f>
        <v>0</v>
      </c>
      <c r="G17" s="479"/>
      <c r="H17" s="330"/>
      <c r="I17" s="331" t="str">
        <f t="shared" si="0"/>
        <v/>
      </c>
      <c r="J17" s="331" t="str">
        <f t="shared" si="0"/>
        <v/>
      </c>
      <c r="K17" s="331" t="str">
        <f t="shared" si="0"/>
        <v/>
      </c>
      <c r="L17" s="43"/>
      <c r="M17" s="80"/>
      <c r="N17" s="80"/>
      <c r="O17" s="80"/>
    </row>
    <row r="18" spans="1:15" s="79" customFormat="1" ht="16.5" hidden="1" customHeight="1">
      <c r="A18" s="68">
        <f t="shared" si="1"/>
        <v>4</v>
      </c>
      <c r="B18" s="265" t="str">
        <f>+'Ekamut-caxs'!B15</f>
        <v>Միջոցառումների կազմակերպումից</v>
      </c>
      <c r="C18" s="530"/>
      <c r="D18" s="530"/>
      <c r="E18" s="530"/>
      <c r="F18" s="531">
        <f>+'Ekamut-caxs'!D15</f>
        <v>0</v>
      </c>
      <c r="G18" s="478"/>
      <c r="H18" s="460"/>
      <c r="I18" s="331" t="str">
        <f t="shared" si="0"/>
        <v/>
      </c>
      <c r="J18" s="331" t="str">
        <f t="shared" si="0"/>
        <v/>
      </c>
      <c r="K18" s="331" t="str">
        <f t="shared" si="0"/>
        <v/>
      </c>
      <c r="L18" s="43"/>
      <c r="M18" s="80"/>
      <c r="N18" s="80"/>
      <c r="O18" s="80"/>
    </row>
    <row r="19" spans="1:15" s="79" customFormat="1" ht="17.399999999999999" hidden="1">
      <c r="A19" s="68">
        <f t="shared" si="1"/>
        <v>5</v>
      </c>
      <c r="B19" s="265" t="str">
        <f>+'Ekamut-caxs'!B16</f>
        <v>Ֆինանսական օգնությունից</v>
      </c>
      <c r="C19" s="530"/>
      <c r="D19" s="530"/>
      <c r="E19" s="530"/>
      <c r="F19" s="531">
        <f>+'Ekamut-caxs'!D16</f>
        <v>0</v>
      </c>
      <c r="G19" s="478"/>
      <c r="H19" s="330"/>
      <c r="I19" s="331" t="str">
        <f t="shared" si="0"/>
        <v/>
      </c>
      <c r="J19" s="331" t="str">
        <f t="shared" si="0"/>
        <v/>
      </c>
      <c r="K19" s="331" t="str">
        <f t="shared" si="0"/>
        <v/>
      </c>
      <c r="L19" s="43"/>
      <c r="M19" s="80"/>
      <c r="N19" s="80"/>
      <c r="O19" s="80"/>
    </row>
    <row r="20" spans="1:15" s="79" customFormat="1" ht="16.5" hidden="1" customHeight="1">
      <c r="A20" s="68">
        <f t="shared" si="1"/>
        <v>6</v>
      </c>
      <c r="B20" s="265" t="str">
        <f>+'Ekamut-caxs'!B17</f>
        <v>Չփոխանակվող գործարքներից (դրամաշնորհից)</v>
      </c>
      <c r="C20" s="530"/>
      <c r="D20" s="530"/>
      <c r="E20" s="530"/>
      <c r="F20" s="553">
        <f>+'Ekamut-caxs'!D17</f>
        <v>0</v>
      </c>
      <c r="G20" s="479"/>
      <c r="H20" s="460"/>
      <c r="I20" s="331" t="str">
        <f t="shared" si="0"/>
        <v/>
      </c>
      <c r="J20" s="331" t="str">
        <f t="shared" si="0"/>
        <v/>
      </c>
      <c r="K20" s="331" t="str">
        <f t="shared" si="0"/>
        <v/>
      </c>
      <c r="L20" s="43"/>
      <c r="M20" s="80"/>
      <c r="N20" s="80"/>
      <c r="O20" s="80"/>
    </row>
    <row r="21" spans="1:15" s="79" customFormat="1" ht="16.5" hidden="1" customHeight="1">
      <c r="A21" s="68">
        <f t="shared" si="1"/>
        <v>7</v>
      </c>
      <c r="B21" s="423" t="s">
        <v>32</v>
      </c>
      <c r="C21" s="530"/>
      <c r="D21" s="530"/>
      <c r="E21" s="530"/>
      <c r="F21" s="553"/>
      <c r="G21" s="479"/>
      <c r="H21" s="460"/>
      <c r="I21" s="331" t="str">
        <f t="shared" si="0"/>
        <v/>
      </c>
      <c r="J21" s="331" t="str">
        <f t="shared" si="0"/>
        <v/>
      </c>
      <c r="K21" s="331" t="str">
        <f t="shared" si="0"/>
        <v/>
      </c>
      <c r="L21" s="43"/>
      <c r="M21" s="80"/>
      <c r="N21" s="80"/>
      <c r="O21" s="80"/>
    </row>
    <row r="22" spans="1:15" s="79" customFormat="1" ht="16.5" hidden="1" customHeight="1">
      <c r="A22" s="68">
        <f t="shared" si="1"/>
        <v>8</v>
      </c>
      <c r="B22" s="423" t="str">
        <f>+'Ekamut-caxs'!B21</f>
        <v>Բանկի տոկոսից</v>
      </c>
      <c r="C22" s="530"/>
      <c r="D22" s="530"/>
      <c r="E22" s="530"/>
      <c r="F22" s="531">
        <f>+'Ekamut-caxs'!D21</f>
        <v>0</v>
      </c>
      <c r="G22" s="478"/>
      <c r="H22" s="460"/>
      <c r="I22" s="331" t="str">
        <f t="shared" si="0"/>
        <v/>
      </c>
      <c r="J22" s="331" t="str">
        <f t="shared" si="0"/>
        <v/>
      </c>
      <c r="K22" s="331" t="str">
        <f t="shared" si="0"/>
        <v/>
      </c>
      <c r="L22" s="43"/>
      <c r="M22" s="80"/>
      <c r="N22" s="80"/>
      <c r="O22" s="80"/>
    </row>
    <row r="23" spans="1:15" s="80" customFormat="1" ht="16.5" hidden="1" customHeight="1">
      <c r="A23" s="68">
        <f t="shared" si="1"/>
        <v>9</v>
      </c>
      <c r="B23" s="425">
        <f>+'Ekamut-caxs'!B22</f>
        <v>0</v>
      </c>
      <c r="C23" s="530"/>
      <c r="D23" s="530"/>
      <c r="E23" s="530"/>
      <c r="F23" s="553">
        <f>+'Ekamut-caxs'!D22</f>
        <v>0</v>
      </c>
      <c r="G23" s="480"/>
      <c r="H23" s="568" t="s">
        <v>215</v>
      </c>
      <c r="I23" s="410" t="str">
        <f t="shared" si="0"/>
        <v/>
      </c>
      <c r="J23" s="410" t="str">
        <f t="shared" si="0"/>
        <v/>
      </c>
      <c r="K23" s="410" t="str">
        <f t="shared" si="0"/>
        <v/>
      </c>
      <c r="L23" s="43"/>
    </row>
    <row r="24" spans="1:15" s="80" customFormat="1" ht="16.5" hidden="1" customHeight="1">
      <c r="A24" s="68">
        <f t="shared" si="1"/>
        <v>10</v>
      </c>
      <c r="B24" s="425">
        <f>+'Ekamut-caxs'!B23</f>
        <v>0</v>
      </c>
      <c r="C24" s="530"/>
      <c r="D24" s="530"/>
      <c r="E24" s="530"/>
      <c r="F24" s="553">
        <f>+'Ekamut-caxs'!D23</f>
        <v>0</v>
      </c>
      <c r="G24" s="480"/>
      <c r="H24" s="568"/>
      <c r="I24" s="410" t="str">
        <f t="shared" si="0"/>
        <v/>
      </c>
      <c r="J24" s="410" t="str">
        <f t="shared" si="0"/>
        <v/>
      </c>
      <c r="K24" s="410" t="str">
        <f t="shared" si="0"/>
        <v/>
      </c>
      <c r="L24" s="43"/>
    </row>
    <row r="25" spans="1:15" s="79" customFormat="1" ht="36">
      <c r="A25" s="13" t="s">
        <v>33</v>
      </c>
      <c r="B25" s="14" t="s">
        <v>81</v>
      </c>
      <c r="C25" s="552">
        <f>C26+C69+C82</f>
        <v>30752.6</v>
      </c>
      <c r="D25" s="552">
        <f>D26+D69+D82</f>
        <v>72205.349999999977</v>
      </c>
      <c r="E25" s="552">
        <f>E26+E69+E82</f>
        <v>110730.19999999998</v>
      </c>
      <c r="F25" s="552">
        <f>F26+F69+F82</f>
        <v>161874.4</v>
      </c>
      <c r="G25" s="477"/>
      <c r="H25" s="328">
        <f>+F12-F67</f>
        <v>2048.7999999999711</v>
      </c>
      <c r="I25" s="331" t="str">
        <f t="shared" si="0"/>
        <v/>
      </c>
      <c r="J25" s="331" t="str">
        <f t="shared" si="0"/>
        <v/>
      </c>
      <c r="K25" s="331" t="str">
        <f t="shared" si="0"/>
        <v/>
      </c>
      <c r="L25" s="43"/>
      <c r="M25" s="80"/>
      <c r="N25" s="80"/>
      <c r="O25" s="80"/>
    </row>
    <row r="26" spans="1:15" s="79" customFormat="1" ht="18">
      <c r="A26" s="16" t="s">
        <v>54</v>
      </c>
      <c r="B26" s="14" t="s">
        <v>57</v>
      </c>
      <c r="C26" s="552">
        <f>SUM(C27,C30:C35,C39:C63,C67:C68)</f>
        <v>30752.6</v>
      </c>
      <c r="D26" s="552">
        <f>SUM(D27,D30:D35,D39:D63,D67:D68)</f>
        <v>69838.949999999983</v>
      </c>
      <c r="E26" s="552">
        <f>SUM(E27,E30:E35,E39:E63,E67:E68)</f>
        <v>108163.79999999999</v>
      </c>
      <c r="F26" s="552">
        <f>SUM(F27,F30:F35,F39:F63,F67:F68)</f>
        <v>159308</v>
      </c>
      <c r="G26" s="477"/>
      <c r="H26" s="330"/>
      <c r="I26" s="331" t="str">
        <f t="shared" ref="I26:K84" si="2">IF((D26-C26)&lt;0, (0),"")</f>
        <v/>
      </c>
      <c r="J26" s="331" t="str">
        <f t="shared" si="2"/>
        <v/>
      </c>
      <c r="K26" s="331" t="str">
        <f t="shared" si="2"/>
        <v/>
      </c>
      <c r="L26" s="43"/>
      <c r="M26" s="80"/>
      <c r="N26" s="80"/>
      <c r="O26" s="80"/>
    </row>
    <row r="27" spans="1:15" s="98" customFormat="1" ht="18" customHeight="1">
      <c r="A27" s="68">
        <v>1</v>
      </c>
      <c r="B27" s="297" t="str">
        <f>+'Ekamut-caxs'!B27</f>
        <v>Աշխատավարձի գծով, որից՝</v>
      </c>
      <c r="C27" s="530">
        <f>+F27/12*2</f>
        <v>24385.8</v>
      </c>
      <c r="D27" s="530">
        <f>+F27/12*5</f>
        <v>60964.5</v>
      </c>
      <c r="E27" s="530">
        <f>+F27/12*8</f>
        <v>97543.2</v>
      </c>
      <c r="F27" s="531">
        <f>+'Ekamut-caxs'!D27</f>
        <v>146314.79999999999</v>
      </c>
      <c r="G27" s="478"/>
      <c r="H27" s="329"/>
      <c r="I27" s="331" t="str">
        <f t="shared" si="2"/>
        <v/>
      </c>
      <c r="J27" s="331" t="str">
        <f t="shared" si="2"/>
        <v/>
      </c>
      <c r="K27" s="331" t="str">
        <f t="shared" si="2"/>
        <v/>
      </c>
      <c r="L27" s="104"/>
      <c r="M27" s="97"/>
      <c r="N27" s="97"/>
      <c r="O27" s="97"/>
    </row>
    <row r="28" spans="1:15" s="89" customFormat="1">
      <c r="A28" s="27">
        <v>1.1000000000000001</v>
      </c>
      <c r="B28" s="424" t="str">
        <f>+'Ekamut-caxs'!B28</f>
        <v>վճարովի ծառայության գծով</v>
      </c>
      <c r="C28" s="554">
        <f>+F28/12*2</f>
        <v>15561.6</v>
      </c>
      <c r="D28" s="554">
        <f>+F28/12*5</f>
        <v>38904</v>
      </c>
      <c r="E28" s="554">
        <f>+F28/12*8</f>
        <v>62246.400000000001</v>
      </c>
      <c r="F28" s="555">
        <f>+'Ekamut-caxs'!D28</f>
        <v>93369.600000000006</v>
      </c>
      <c r="G28" s="481"/>
      <c r="H28" s="328"/>
      <c r="I28" s="331" t="str">
        <f t="shared" si="2"/>
        <v/>
      </c>
      <c r="J28" s="331" t="str">
        <f t="shared" si="2"/>
        <v/>
      </c>
      <c r="K28" s="331" t="str">
        <f t="shared" si="2"/>
        <v/>
      </c>
      <c r="L28" s="105"/>
      <c r="M28" s="88"/>
      <c r="N28" s="88"/>
      <c r="O28" s="88"/>
    </row>
    <row r="29" spans="1:15" s="89" customFormat="1" hidden="1">
      <c r="A29" s="27">
        <v>1.2</v>
      </c>
      <c r="B29" s="456">
        <f>+'Ekamut-caxs'!B29</f>
        <v>0</v>
      </c>
      <c r="C29" s="554"/>
      <c r="D29" s="554"/>
      <c r="E29" s="554"/>
      <c r="F29" s="555">
        <f>+'Ekamut-caxs'!D29</f>
        <v>0</v>
      </c>
      <c r="G29" s="481"/>
      <c r="H29" s="329"/>
      <c r="I29" s="331" t="str">
        <f t="shared" si="2"/>
        <v/>
      </c>
      <c r="J29" s="331" t="str">
        <f t="shared" si="2"/>
        <v/>
      </c>
      <c r="K29" s="331" t="str">
        <f t="shared" si="2"/>
        <v/>
      </c>
      <c r="L29" s="105"/>
      <c r="M29" s="88"/>
      <c r="N29" s="88"/>
      <c r="O29" s="88"/>
    </row>
    <row r="30" spans="1:15" s="537" customFormat="1" ht="17.399999999999999">
      <c r="A30" s="528">
        <f>+A27+1</f>
        <v>2</v>
      </c>
      <c r="B30" s="529" t="str">
        <f>+'Ekamut-caxs'!B30</f>
        <v>Ջեռուցման գծով</v>
      </c>
      <c r="C30" s="530">
        <v>1692</v>
      </c>
      <c r="D30" s="530">
        <v>2500</v>
      </c>
      <c r="E30" s="530">
        <v>2500</v>
      </c>
      <c r="F30" s="531">
        <f>+'Ekamut-caxs'!D30</f>
        <v>3141.9</v>
      </c>
      <c r="G30" s="532"/>
      <c r="H30" s="533"/>
      <c r="I30" s="534" t="str">
        <f t="shared" si="2"/>
        <v/>
      </c>
      <c r="J30" s="534" t="str">
        <f t="shared" si="2"/>
        <v/>
      </c>
      <c r="K30" s="534" t="str">
        <f t="shared" si="2"/>
        <v/>
      </c>
      <c r="L30" s="535"/>
      <c r="M30" s="536"/>
      <c r="N30" s="536"/>
      <c r="O30" s="536"/>
    </row>
    <row r="31" spans="1:15" s="100" customFormat="1" ht="17.399999999999999">
      <c r="A31" s="68">
        <f>+A30+1</f>
        <v>3</v>
      </c>
      <c r="B31" s="265" t="str">
        <f>+'Ekamut-caxs'!B31</f>
        <v>Էլեկտրաէներգիայի գծով</v>
      </c>
      <c r="C31" s="530">
        <v>450</v>
      </c>
      <c r="D31" s="530">
        <v>850</v>
      </c>
      <c r="E31" s="530">
        <v>1320</v>
      </c>
      <c r="F31" s="531">
        <f>+'Ekamut-caxs'!D31</f>
        <v>1534.9</v>
      </c>
      <c r="G31" s="478"/>
      <c r="H31" s="457"/>
      <c r="I31" s="331" t="str">
        <f t="shared" si="2"/>
        <v/>
      </c>
      <c r="J31" s="331" t="str">
        <f t="shared" si="2"/>
        <v/>
      </c>
      <c r="K31" s="331" t="str">
        <f t="shared" si="2"/>
        <v/>
      </c>
      <c r="L31" s="92"/>
      <c r="M31" s="99"/>
      <c r="N31" s="99"/>
      <c r="O31" s="99"/>
    </row>
    <row r="32" spans="1:15" s="100" customFormat="1" ht="17.399999999999999">
      <c r="A32" s="68">
        <f t="shared" ref="A32:A35" si="3">+A31+1</f>
        <v>4</v>
      </c>
      <c r="B32" s="265" t="str">
        <f>+'Ekamut-caxs'!B32</f>
        <v>Ջրմուղ-կոյուղու գծով</v>
      </c>
      <c r="C32" s="530">
        <v>145</v>
      </c>
      <c r="D32" s="530">
        <v>290</v>
      </c>
      <c r="E32" s="530">
        <v>434.5</v>
      </c>
      <c r="F32" s="531">
        <f>+'Ekamut-caxs'!D32</f>
        <v>578</v>
      </c>
      <c r="G32" s="478"/>
      <c r="H32" s="457"/>
      <c r="I32" s="331" t="str">
        <f t="shared" si="2"/>
        <v/>
      </c>
      <c r="J32" s="331" t="str">
        <f t="shared" si="2"/>
        <v/>
      </c>
      <c r="K32" s="331" t="str">
        <f t="shared" si="2"/>
        <v/>
      </c>
      <c r="L32" s="92"/>
      <c r="M32" s="99"/>
      <c r="N32" s="99"/>
      <c r="O32" s="99"/>
    </row>
    <row r="33" spans="1:15" s="100" customFormat="1" ht="17.399999999999999">
      <c r="A33" s="68">
        <f t="shared" si="3"/>
        <v>5</v>
      </c>
      <c r="B33" s="265" t="str">
        <f>+'Ekamut-caxs'!B33</f>
        <v>Աղբահանության գծով</v>
      </c>
      <c r="C33" s="530">
        <v>75.599999999999994</v>
      </c>
      <c r="D33" s="530">
        <v>151.19999999999999</v>
      </c>
      <c r="E33" s="530">
        <v>226.8</v>
      </c>
      <c r="F33" s="531">
        <f>+'Ekamut-caxs'!D33</f>
        <v>302.3</v>
      </c>
      <c r="G33" s="478"/>
      <c r="H33" s="457"/>
      <c r="I33" s="331" t="str">
        <f t="shared" si="2"/>
        <v/>
      </c>
      <c r="J33" s="331" t="str">
        <f t="shared" si="2"/>
        <v/>
      </c>
      <c r="K33" s="331" t="str">
        <f t="shared" si="2"/>
        <v/>
      </c>
      <c r="L33" s="92"/>
      <c r="M33" s="99"/>
      <c r="N33" s="99"/>
      <c r="O33" s="99"/>
    </row>
    <row r="34" spans="1:15" s="100" customFormat="1" ht="17.399999999999999">
      <c r="A34" s="68">
        <f t="shared" si="3"/>
        <v>6</v>
      </c>
      <c r="B34" s="265" t="str">
        <f>+'Ekamut-caxs'!B34</f>
        <v>Ախտաբանության գծով</v>
      </c>
      <c r="C34" s="530">
        <v>24</v>
      </c>
      <c r="D34" s="530">
        <v>48</v>
      </c>
      <c r="E34" s="530">
        <v>72</v>
      </c>
      <c r="F34" s="531">
        <f>+'Ekamut-caxs'!D34</f>
        <v>96</v>
      </c>
      <c r="G34" s="478"/>
      <c r="H34" s="457"/>
      <c r="I34" s="331" t="str">
        <f t="shared" si="2"/>
        <v/>
      </c>
      <c r="J34" s="331" t="str">
        <f t="shared" si="2"/>
        <v/>
      </c>
      <c r="K34" s="331" t="str">
        <f t="shared" si="2"/>
        <v/>
      </c>
      <c r="L34" s="92"/>
      <c r="M34" s="99"/>
      <c r="N34" s="99"/>
      <c r="O34" s="99"/>
    </row>
    <row r="35" spans="1:15" s="100" customFormat="1" ht="17.399999999999999">
      <c r="A35" s="68">
        <f t="shared" si="3"/>
        <v>7</v>
      </c>
      <c r="B35" s="265" t="str">
        <f>+'Ekamut-caxs'!B35</f>
        <v>Կապի գծով, այդ թվում`</v>
      </c>
      <c r="C35" s="530">
        <f>SUM(C36:C38)</f>
        <v>112.8</v>
      </c>
      <c r="D35" s="530">
        <f t="shared" ref="D35" si="4">SUM(D36:D38)</f>
        <v>225.6</v>
      </c>
      <c r="E35" s="530">
        <f>SUM(E36:E38)</f>
        <v>338.4</v>
      </c>
      <c r="F35" s="531">
        <f>SUM(F36:F38)</f>
        <v>450.2</v>
      </c>
      <c r="G35" s="478"/>
      <c r="H35" s="457"/>
      <c r="I35" s="331" t="str">
        <f t="shared" si="2"/>
        <v/>
      </c>
      <c r="J35" s="331" t="str">
        <f t="shared" si="2"/>
        <v/>
      </c>
      <c r="K35" s="331" t="str">
        <f t="shared" si="2"/>
        <v/>
      </c>
      <c r="L35" s="92"/>
      <c r="M35" s="99"/>
      <c r="N35" s="99"/>
      <c r="O35" s="99"/>
    </row>
    <row r="36" spans="1:15">
      <c r="A36" s="27">
        <v>7.1</v>
      </c>
      <c r="B36" s="424" t="str">
        <f>+'Ekamut-caxs'!B36</f>
        <v>բաժանորդային վճար</v>
      </c>
      <c r="C36" s="554">
        <v>28.8</v>
      </c>
      <c r="D36" s="554">
        <v>57.6</v>
      </c>
      <c r="E36" s="554">
        <v>86.4</v>
      </c>
      <c r="F36" s="555">
        <f>+'Ekamut-caxs'!D36</f>
        <v>115.2</v>
      </c>
      <c r="G36" s="481"/>
      <c r="H36" s="330"/>
      <c r="I36" s="331" t="str">
        <f t="shared" si="2"/>
        <v/>
      </c>
      <c r="J36" s="331" t="str">
        <f t="shared" si="2"/>
        <v/>
      </c>
      <c r="K36" s="331" t="str">
        <f t="shared" si="2"/>
        <v/>
      </c>
    </row>
    <row r="37" spans="1:15">
      <c r="A37" s="27">
        <v>7.2</v>
      </c>
      <c r="B37" s="424" t="str">
        <f>+'Ekamut-caxs'!B37</f>
        <v>րոպեավճար</v>
      </c>
      <c r="C37" s="554">
        <v>24</v>
      </c>
      <c r="D37" s="554">
        <v>48</v>
      </c>
      <c r="E37" s="554">
        <v>72</v>
      </c>
      <c r="F37" s="555">
        <f>+'Ekamut-caxs'!D37</f>
        <v>95</v>
      </c>
      <c r="G37" s="481"/>
      <c r="H37" s="330"/>
      <c r="I37" s="331" t="str">
        <f t="shared" si="2"/>
        <v/>
      </c>
      <c r="J37" s="331" t="str">
        <f t="shared" si="2"/>
        <v/>
      </c>
      <c r="K37" s="331" t="str">
        <f t="shared" si="2"/>
        <v/>
      </c>
    </row>
    <row r="38" spans="1:15">
      <c r="A38" s="27">
        <v>7.3</v>
      </c>
      <c r="B38" s="424" t="str">
        <f>+'Ekamut-caxs'!B38</f>
        <v>ինտերնետ կապ</v>
      </c>
      <c r="C38" s="554">
        <v>60</v>
      </c>
      <c r="D38" s="554">
        <v>120</v>
      </c>
      <c r="E38" s="554">
        <v>180</v>
      </c>
      <c r="F38" s="555">
        <f>+'Ekamut-caxs'!D38</f>
        <v>240</v>
      </c>
      <c r="G38" s="481"/>
      <c r="H38" s="330"/>
      <c r="I38" s="331" t="str">
        <f t="shared" si="2"/>
        <v/>
      </c>
      <c r="J38" s="331" t="str">
        <f t="shared" si="2"/>
        <v/>
      </c>
      <c r="K38" s="331" t="str">
        <f t="shared" si="2"/>
        <v/>
      </c>
    </row>
    <row r="39" spans="1:15" s="100" customFormat="1" ht="17.399999999999999">
      <c r="A39" s="68">
        <f>+A35+1</f>
        <v>8</v>
      </c>
      <c r="B39" s="265" t="str">
        <f>+'Ekamut-caxs'!B39</f>
        <v>Բանկային ծառայության գծով</v>
      </c>
      <c r="C39" s="530">
        <v>5</v>
      </c>
      <c r="D39" s="530">
        <v>10</v>
      </c>
      <c r="E39" s="530">
        <v>15</v>
      </c>
      <c r="F39" s="531">
        <f>+'Ekamut-caxs'!D39</f>
        <v>20</v>
      </c>
      <c r="G39" s="478"/>
      <c r="H39" s="457"/>
      <c r="I39" s="331" t="str">
        <f t="shared" si="2"/>
        <v/>
      </c>
      <c r="J39" s="331" t="str">
        <f t="shared" si="2"/>
        <v/>
      </c>
      <c r="K39" s="331" t="str">
        <f t="shared" si="2"/>
        <v/>
      </c>
      <c r="L39" s="92"/>
      <c r="M39" s="99"/>
      <c r="N39" s="99"/>
      <c r="O39" s="99"/>
    </row>
    <row r="40" spans="1:15" s="100" customFormat="1" ht="17.399999999999999">
      <c r="A40" s="68">
        <f t="shared" ref="A40:A60" si="5">+A39+1</f>
        <v>9</v>
      </c>
      <c r="B40" s="265" t="str">
        <f>+'Ekamut-caxs'!B40</f>
        <v>Տնտեսական ապրանքների գծով</v>
      </c>
      <c r="C40" s="530">
        <v>150</v>
      </c>
      <c r="D40" s="530">
        <v>360</v>
      </c>
      <c r="E40" s="530">
        <v>540</v>
      </c>
      <c r="F40" s="531">
        <f>+'Ekamut-caxs'!D40</f>
        <v>750</v>
      </c>
      <c r="G40" s="478"/>
      <c r="H40" s="457"/>
      <c r="I40" s="331" t="str">
        <f t="shared" si="2"/>
        <v/>
      </c>
      <c r="J40" s="331" t="str">
        <f t="shared" si="2"/>
        <v/>
      </c>
      <c r="K40" s="331" t="str">
        <f t="shared" si="2"/>
        <v/>
      </c>
      <c r="L40" s="92"/>
      <c r="M40" s="99"/>
      <c r="N40" s="99"/>
      <c r="O40" s="99"/>
    </row>
    <row r="41" spans="1:15" s="100" customFormat="1" ht="17.399999999999999">
      <c r="A41" s="68">
        <f t="shared" si="5"/>
        <v>10</v>
      </c>
      <c r="B41" s="265" t="str">
        <f>+'Ekamut-caxs'!B41</f>
        <v>Գրասենյակային ապրանքների գծով</v>
      </c>
      <c r="C41" s="530">
        <v>100</v>
      </c>
      <c r="D41" s="530">
        <v>270</v>
      </c>
      <c r="E41" s="530">
        <v>405</v>
      </c>
      <c r="F41" s="531">
        <f>+'Ekamut-caxs'!D41</f>
        <v>550</v>
      </c>
      <c r="G41" s="478"/>
      <c r="H41" s="457"/>
      <c r="I41" s="331" t="str">
        <f t="shared" si="2"/>
        <v/>
      </c>
      <c r="J41" s="331" t="str">
        <f t="shared" si="2"/>
        <v/>
      </c>
      <c r="K41" s="331" t="str">
        <f t="shared" si="2"/>
        <v/>
      </c>
      <c r="L41" s="92"/>
      <c r="M41" s="99"/>
      <c r="N41" s="99"/>
      <c r="O41" s="99"/>
    </row>
    <row r="42" spans="1:15" s="100" customFormat="1" ht="17.399999999999999">
      <c r="A42" s="68">
        <f t="shared" si="5"/>
        <v>11</v>
      </c>
      <c r="B42" s="265" t="str">
        <f>+'Ekamut-caxs'!B42</f>
        <v>Փոքրարժեք կամ արագամաշ առարկաների գծով</v>
      </c>
      <c r="C42" s="530">
        <v>85</v>
      </c>
      <c r="D42" s="530">
        <v>170</v>
      </c>
      <c r="E42" s="530">
        <v>255</v>
      </c>
      <c r="F42" s="531">
        <f>+'Ekamut-caxs'!D42</f>
        <v>350</v>
      </c>
      <c r="G42" s="478"/>
      <c r="H42" s="457"/>
      <c r="I42" s="331" t="str">
        <f t="shared" si="2"/>
        <v/>
      </c>
      <c r="J42" s="331" t="str">
        <f t="shared" si="2"/>
        <v/>
      </c>
      <c r="K42" s="331" t="str">
        <f t="shared" si="2"/>
        <v/>
      </c>
      <c r="L42" s="92"/>
      <c r="M42" s="99"/>
      <c r="N42" s="99"/>
      <c r="O42" s="99"/>
    </row>
    <row r="43" spans="1:15" s="100" customFormat="1" ht="17.399999999999999">
      <c r="A43" s="68">
        <f t="shared" si="5"/>
        <v>12</v>
      </c>
      <c r="B43" s="265" t="str">
        <f>+'Ekamut-caxs'!B43</f>
        <v>Ուսումնական նյութերի գծով</v>
      </c>
      <c r="C43" s="530">
        <v>100</v>
      </c>
      <c r="D43" s="530">
        <v>150</v>
      </c>
      <c r="E43" s="530">
        <v>250</v>
      </c>
      <c r="F43" s="531">
        <f>+'Ekamut-caxs'!D43</f>
        <v>250</v>
      </c>
      <c r="G43" s="478"/>
      <c r="H43" s="457"/>
      <c r="I43" s="331" t="str">
        <f t="shared" si="2"/>
        <v/>
      </c>
      <c r="J43" s="331" t="str">
        <f t="shared" si="2"/>
        <v/>
      </c>
      <c r="K43" s="331" t="str">
        <f t="shared" si="2"/>
        <v/>
      </c>
      <c r="L43" s="92"/>
      <c r="M43" s="99"/>
      <c r="N43" s="99"/>
      <c r="O43" s="99"/>
    </row>
    <row r="44" spans="1:15" s="100" customFormat="1" ht="17.399999999999999">
      <c r="A44" s="68">
        <f t="shared" si="5"/>
        <v>13</v>
      </c>
      <c r="B44" s="265" t="str">
        <f>+'Ekamut-caxs'!B44</f>
        <v>Դեղորայքի գծով</v>
      </c>
      <c r="C44" s="530">
        <v>80</v>
      </c>
      <c r="D44" s="530">
        <v>80</v>
      </c>
      <c r="E44" s="530">
        <v>80</v>
      </c>
      <c r="F44" s="531">
        <f>+'Ekamut-caxs'!D44</f>
        <v>80</v>
      </c>
      <c r="G44" s="478"/>
      <c r="H44" s="457"/>
      <c r="I44" s="331" t="str">
        <f t="shared" si="2"/>
        <v/>
      </c>
      <c r="J44" s="331" t="str">
        <f t="shared" si="2"/>
        <v/>
      </c>
      <c r="K44" s="331" t="str">
        <f t="shared" si="2"/>
        <v/>
      </c>
      <c r="L44" s="92"/>
      <c r="M44" s="99"/>
      <c r="N44" s="99"/>
      <c r="O44" s="99"/>
    </row>
    <row r="45" spans="1:15" s="100" customFormat="1" ht="17.399999999999999">
      <c r="A45" s="68">
        <f t="shared" si="5"/>
        <v>14</v>
      </c>
      <c r="B45" s="265" t="str">
        <f>+'Ekamut-caxs'!B45</f>
        <v>Բուժ.ծառայության գծով</v>
      </c>
      <c r="C45" s="530">
        <v>100</v>
      </c>
      <c r="D45" s="530">
        <v>150</v>
      </c>
      <c r="E45" s="530">
        <v>150</v>
      </c>
      <c r="F45" s="531">
        <f>+'Ekamut-caxs'!D45</f>
        <v>150</v>
      </c>
      <c r="G45" s="478"/>
      <c r="H45" s="457"/>
      <c r="I45" s="331" t="str">
        <f t="shared" si="2"/>
        <v/>
      </c>
      <c r="J45" s="331" t="str">
        <f t="shared" si="2"/>
        <v/>
      </c>
      <c r="K45" s="331" t="str">
        <f t="shared" si="2"/>
        <v/>
      </c>
      <c r="L45" s="92"/>
      <c r="M45" s="99"/>
      <c r="N45" s="99"/>
      <c r="O45" s="99"/>
    </row>
    <row r="46" spans="1:15" s="100" customFormat="1" ht="17.399999999999999">
      <c r="A46" s="68">
        <f t="shared" si="5"/>
        <v>15</v>
      </c>
      <c r="B46" s="265" t="str">
        <f>+'Ekamut-caxs'!B46</f>
        <v>Ընթացիկ վերանորոգման գծով</v>
      </c>
      <c r="C46" s="530">
        <v>247</v>
      </c>
      <c r="D46" s="530">
        <v>247</v>
      </c>
      <c r="E46" s="530">
        <v>300</v>
      </c>
      <c r="F46" s="531">
        <f>+'Ekamut-caxs'!D46</f>
        <v>447</v>
      </c>
      <c r="G46" s="478"/>
      <c r="H46" s="457"/>
      <c r="I46" s="331" t="str">
        <f t="shared" si="2"/>
        <v/>
      </c>
      <c r="J46" s="331" t="str">
        <f t="shared" si="2"/>
        <v/>
      </c>
      <c r="K46" s="331" t="str">
        <f t="shared" si="2"/>
        <v/>
      </c>
      <c r="L46" s="92"/>
      <c r="M46" s="99"/>
      <c r="N46" s="99"/>
      <c r="O46" s="99"/>
    </row>
    <row r="47" spans="1:15" s="100" customFormat="1" ht="17.399999999999999">
      <c r="A47" s="68">
        <f t="shared" si="5"/>
        <v>16</v>
      </c>
      <c r="B47" s="265" t="str">
        <f>+'Ekamut-caxs'!B47</f>
        <v>Ջեռուցման համակարգի սպասարկման գծով</v>
      </c>
      <c r="C47" s="530">
        <v>77.5</v>
      </c>
      <c r="D47" s="530">
        <v>83</v>
      </c>
      <c r="E47" s="530">
        <v>125.5</v>
      </c>
      <c r="F47" s="531">
        <f>+'Ekamut-caxs'!D47</f>
        <v>205</v>
      </c>
      <c r="G47" s="478"/>
      <c r="H47" s="457"/>
      <c r="I47" s="331" t="str">
        <f t="shared" si="2"/>
        <v/>
      </c>
      <c r="J47" s="331" t="str">
        <f t="shared" si="2"/>
        <v/>
      </c>
      <c r="K47" s="331" t="str">
        <f t="shared" si="2"/>
        <v/>
      </c>
      <c r="L47" s="92"/>
      <c r="M47" s="99"/>
      <c r="N47" s="99"/>
      <c r="O47" s="99"/>
    </row>
    <row r="48" spans="1:15" s="100" customFormat="1" ht="17.399999999999999" hidden="1">
      <c r="A48" s="68">
        <f t="shared" si="5"/>
        <v>17</v>
      </c>
      <c r="B48" s="265" t="str">
        <f>+'Ekamut-caxs'!B48</f>
        <v>Կաթսայատան սպասարկման գծով</v>
      </c>
      <c r="C48" s="530"/>
      <c r="D48" s="530"/>
      <c r="E48" s="530"/>
      <c r="F48" s="531">
        <f>+'Ekamut-caxs'!D48</f>
        <v>0</v>
      </c>
      <c r="G48" s="478"/>
      <c r="H48" s="457"/>
      <c r="I48" s="331" t="str">
        <f t="shared" si="2"/>
        <v/>
      </c>
      <c r="J48" s="331" t="str">
        <f t="shared" si="2"/>
        <v/>
      </c>
      <c r="K48" s="331" t="str">
        <f t="shared" si="2"/>
        <v/>
      </c>
      <c r="L48" s="92"/>
      <c r="M48" s="99"/>
      <c r="N48" s="99"/>
      <c r="O48" s="99"/>
    </row>
    <row r="49" spans="1:15" s="100" customFormat="1" ht="17.399999999999999" hidden="1">
      <c r="A49" s="68">
        <f t="shared" si="5"/>
        <v>18</v>
      </c>
      <c r="B49" s="265" t="str">
        <f>+'Ekamut-caxs'!B49</f>
        <v>Սպասարկման և կոմունալ համավճարների գծով</v>
      </c>
      <c r="C49" s="530"/>
      <c r="D49" s="530"/>
      <c r="E49" s="530"/>
      <c r="F49" s="531">
        <f>+'Ekamut-caxs'!D49</f>
        <v>0</v>
      </c>
      <c r="G49" s="478"/>
      <c r="H49" s="457"/>
      <c r="I49" s="331" t="str">
        <f t="shared" si="2"/>
        <v/>
      </c>
      <c r="J49" s="331" t="str">
        <f t="shared" si="2"/>
        <v/>
      </c>
      <c r="K49" s="331" t="str">
        <f t="shared" si="2"/>
        <v/>
      </c>
      <c r="L49" s="92"/>
      <c r="M49" s="99"/>
      <c r="N49" s="99"/>
      <c r="O49" s="99"/>
    </row>
    <row r="50" spans="1:15" s="100" customFormat="1" ht="17.399999999999999">
      <c r="A50" s="68">
        <v>17</v>
      </c>
      <c r="B50" s="265" t="str">
        <f>+'Ekamut-caxs'!B50</f>
        <v>Գնումների համակարգողի ծառայության գծով</v>
      </c>
      <c r="C50" s="530">
        <f>+F50/12*2</f>
        <v>17.5</v>
      </c>
      <c r="D50" s="530">
        <f>+F50/12*5</f>
        <v>43.75</v>
      </c>
      <c r="E50" s="530">
        <f>+F50/12*8</f>
        <v>70</v>
      </c>
      <c r="F50" s="531">
        <f>+'Ekamut-caxs'!D50</f>
        <v>105</v>
      </c>
      <c r="G50" s="478"/>
      <c r="H50" s="457"/>
      <c r="I50" s="331" t="str">
        <f t="shared" si="2"/>
        <v/>
      </c>
      <c r="J50" s="331" t="str">
        <f t="shared" si="2"/>
        <v/>
      </c>
      <c r="K50" s="331" t="str">
        <f t="shared" si="2"/>
        <v/>
      </c>
      <c r="L50" s="92"/>
      <c r="M50" s="99"/>
      <c r="N50" s="99"/>
      <c r="O50" s="99"/>
    </row>
    <row r="51" spans="1:15" s="100" customFormat="1" ht="18" customHeight="1">
      <c r="A51" s="68">
        <f t="shared" si="5"/>
        <v>18</v>
      </c>
      <c r="B51" s="265" t="str">
        <f>+'Ekamut-caxs'!B51</f>
        <v>Համակարգիչների տեխնիկական սպասարկման գծով</v>
      </c>
      <c r="C51" s="530">
        <v>42.5</v>
      </c>
      <c r="D51" s="530">
        <v>83</v>
      </c>
      <c r="E51" s="530">
        <v>125.5</v>
      </c>
      <c r="F51" s="531">
        <f>+'Ekamut-caxs'!D51</f>
        <v>170</v>
      </c>
      <c r="G51" s="478"/>
      <c r="H51" s="457"/>
      <c r="I51" s="331" t="str">
        <f t="shared" si="2"/>
        <v/>
      </c>
      <c r="J51" s="331" t="str">
        <f t="shared" si="2"/>
        <v/>
      </c>
      <c r="K51" s="331" t="str">
        <f t="shared" si="2"/>
        <v/>
      </c>
      <c r="L51" s="92"/>
      <c r="M51" s="99"/>
      <c r="N51" s="99"/>
      <c r="O51" s="99"/>
    </row>
    <row r="52" spans="1:15" s="100" customFormat="1" ht="15.6" customHeight="1">
      <c r="A52" s="68">
        <f t="shared" si="5"/>
        <v>19</v>
      </c>
      <c r="B52" s="265" t="str">
        <f>+'Ekamut-caxs'!B52</f>
        <v>Համակարգչային ծրագրի և կայքի սպասարկման գծով</v>
      </c>
      <c r="C52" s="530">
        <v>95</v>
      </c>
      <c r="D52" s="530">
        <v>95</v>
      </c>
      <c r="E52" s="530">
        <v>95</v>
      </c>
      <c r="F52" s="531">
        <f>+'Ekamut-caxs'!D52</f>
        <v>95</v>
      </c>
      <c r="G52" s="478"/>
      <c r="H52" s="457"/>
      <c r="I52" s="331" t="str">
        <f t="shared" si="2"/>
        <v/>
      </c>
      <c r="J52" s="331" t="str">
        <f t="shared" si="2"/>
        <v/>
      </c>
      <c r="K52" s="331" t="str">
        <f t="shared" si="2"/>
        <v/>
      </c>
      <c r="L52" s="92"/>
      <c r="M52" s="99"/>
      <c r="N52" s="99"/>
      <c r="O52" s="99"/>
    </row>
    <row r="53" spans="1:15" s="100" customFormat="1" ht="17.399999999999999">
      <c r="A53" s="68">
        <f t="shared" si="5"/>
        <v>20</v>
      </c>
      <c r="B53" s="265" t="str">
        <f>+'Ekamut-caxs'!B53</f>
        <v>էլ․ստորագրության գծով</v>
      </c>
      <c r="C53" s="530">
        <v>3</v>
      </c>
      <c r="D53" s="530">
        <v>3</v>
      </c>
      <c r="E53" s="530">
        <v>3</v>
      </c>
      <c r="F53" s="531">
        <f>+'Ekamut-caxs'!D53</f>
        <v>3</v>
      </c>
      <c r="G53" s="478"/>
      <c r="H53" s="457"/>
      <c r="I53" s="331" t="str">
        <f t="shared" si="2"/>
        <v/>
      </c>
      <c r="J53" s="331" t="str">
        <f t="shared" si="2"/>
        <v/>
      </c>
      <c r="K53" s="331" t="str">
        <f t="shared" si="2"/>
        <v/>
      </c>
      <c r="L53" s="92"/>
      <c r="M53" s="99"/>
      <c r="N53" s="99"/>
      <c r="O53" s="99"/>
    </row>
    <row r="54" spans="1:15" s="100" customFormat="1" ht="17.399999999999999" hidden="1">
      <c r="A54" s="68">
        <f t="shared" si="5"/>
        <v>21</v>
      </c>
      <c r="B54" s="265" t="str">
        <f>+'Ekamut-caxs'!B54</f>
        <v>Հայտարարության գծով</v>
      </c>
      <c r="C54" s="530"/>
      <c r="D54" s="530"/>
      <c r="E54" s="530"/>
      <c r="F54" s="531">
        <f>+'Ekamut-caxs'!D54</f>
        <v>0</v>
      </c>
      <c r="G54" s="478"/>
      <c r="H54" s="457"/>
      <c r="I54" s="331" t="str">
        <f t="shared" si="2"/>
        <v/>
      </c>
      <c r="J54" s="331" t="str">
        <f t="shared" si="2"/>
        <v/>
      </c>
      <c r="K54" s="331" t="str">
        <f t="shared" si="2"/>
        <v/>
      </c>
      <c r="L54" s="92"/>
      <c r="M54" s="99"/>
      <c r="N54" s="99"/>
      <c r="O54" s="99"/>
    </row>
    <row r="55" spans="1:15" s="100" customFormat="1" ht="17.399999999999999">
      <c r="A55" s="68">
        <v>21</v>
      </c>
      <c r="B55" s="265" t="str">
        <f>+'Ekamut-caxs'!B55</f>
        <v>Բաժանորդագրության գծով</v>
      </c>
      <c r="C55" s="530">
        <v>50</v>
      </c>
      <c r="D55" s="530">
        <v>100</v>
      </c>
      <c r="E55" s="530">
        <v>150</v>
      </c>
      <c r="F55" s="531">
        <f>+'Ekamut-caxs'!D55</f>
        <v>200</v>
      </c>
      <c r="G55" s="478"/>
      <c r="H55" s="457"/>
      <c r="I55" s="331" t="str">
        <f t="shared" si="2"/>
        <v/>
      </c>
      <c r="J55" s="331" t="str">
        <f t="shared" si="2"/>
        <v/>
      </c>
      <c r="K55" s="331" t="str">
        <f t="shared" si="2"/>
        <v/>
      </c>
      <c r="L55" s="92"/>
      <c r="M55" s="99"/>
      <c r="N55" s="99"/>
      <c r="O55" s="99"/>
    </row>
    <row r="56" spans="1:15" s="100" customFormat="1" ht="17.399999999999999">
      <c r="A56" s="68">
        <f t="shared" si="5"/>
        <v>22</v>
      </c>
      <c r="B56" s="265" t="str">
        <f>+'Ekamut-caxs'!B56</f>
        <v>Վերապատրաստման գծով</v>
      </c>
      <c r="C56" s="530">
        <v>100</v>
      </c>
      <c r="D56" s="530">
        <v>100</v>
      </c>
      <c r="E56" s="530">
        <v>150</v>
      </c>
      <c r="F56" s="531">
        <f>+'Ekamut-caxs'!D56</f>
        <v>200</v>
      </c>
      <c r="G56" s="478"/>
      <c r="H56" s="457"/>
      <c r="I56" s="331" t="str">
        <f t="shared" si="2"/>
        <v/>
      </c>
      <c r="J56" s="331" t="str">
        <f t="shared" si="2"/>
        <v/>
      </c>
      <c r="K56" s="331" t="str">
        <f t="shared" si="2"/>
        <v/>
      </c>
      <c r="L56" s="92"/>
      <c r="M56" s="99"/>
      <c r="N56" s="99"/>
      <c r="O56" s="99"/>
    </row>
    <row r="57" spans="1:15" s="100" customFormat="1" ht="17.399999999999999">
      <c r="A57" s="68">
        <f t="shared" si="5"/>
        <v>23</v>
      </c>
      <c r="B57" s="265" t="str">
        <f>+'Ekamut-caxs'!B57</f>
        <v>Միջոցառումների գծով</v>
      </c>
      <c r="C57" s="530">
        <v>100</v>
      </c>
      <c r="D57" s="530">
        <v>100</v>
      </c>
      <c r="E57" s="530">
        <v>150</v>
      </c>
      <c r="F57" s="531">
        <f>+'Ekamut-caxs'!D57</f>
        <v>300</v>
      </c>
      <c r="G57" s="478"/>
      <c r="H57" s="457"/>
      <c r="I57" s="331" t="str">
        <f t="shared" si="2"/>
        <v/>
      </c>
      <c r="J57" s="331" t="str">
        <f t="shared" si="2"/>
        <v/>
      </c>
      <c r="K57" s="331" t="str">
        <f t="shared" si="2"/>
        <v/>
      </c>
      <c r="L57" s="92"/>
      <c r="M57" s="99"/>
      <c r="N57" s="99"/>
      <c r="O57" s="99"/>
    </row>
    <row r="58" spans="1:15" s="100" customFormat="1" ht="17.399999999999999">
      <c r="A58" s="68">
        <f t="shared" si="5"/>
        <v>24</v>
      </c>
      <c r="B58" s="423" t="str">
        <f>+'Ekamut-caxs'!B58</f>
        <v>Տրասպորտային ծառայության գծով</v>
      </c>
      <c r="C58" s="530">
        <v>100</v>
      </c>
      <c r="D58" s="530">
        <v>150</v>
      </c>
      <c r="E58" s="530">
        <v>150</v>
      </c>
      <c r="F58" s="531">
        <f>+'Ekamut-caxs'!D58</f>
        <v>300</v>
      </c>
      <c r="G58" s="478"/>
      <c r="H58" s="457"/>
      <c r="I58" s="331" t="str">
        <f t="shared" si="2"/>
        <v/>
      </c>
      <c r="J58" s="331" t="str">
        <f t="shared" si="2"/>
        <v/>
      </c>
      <c r="K58" s="331" t="str">
        <f t="shared" si="2"/>
        <v/>
      </c>
      <c r="L58" s="92"/>
      <c r="M58" s="99"/>
      <c r="N58" s="99"/>
      <c r="O58" s="99"/>
    </row>
    <row r="59" spans="1:15" s="100" customFormat="1" ht="17.399999999999999">
      <c r="A59" s="68">
        <f>+A58+1</f>
        <v>25</v>
      </c>
      <c r="B59" s="423" t="str">
        <f>+'Ekamut-caxs'!B59</f>
        <v>Արխիվացման գծով</v>
      </c>
      <c r="C59" s="530">
        <v>200</v>
      </c>
      <c r="D59" s="530">
        <v>200</v>
      </c>
      <c r="E59" s="530">
        <v>200</v>
      </c>
      <c r="F59" s="531">
        <f>+'Ekamut-caxs'!D59</f>
        <v>200</v>
      </c>
      <c r="G59" s="478"/>
      <c r="H59" s="457"/>
      <c r="I59" s="331" t="str">
        <f t="shared" si="2"/>
        <v/>
      </c>
      <c r="J59" s="331" t="str">
        <f t="shared" si="2"/>
        <v/>
      </c>
      <c r="K59" s="331" t="str">
        <f t="shared" si="2"/>
        <v/>
      </c>
      <c r="L59" s="92"/>
      <c r="M59" s="99"/>
      <c r="N59" s="99"/>
      <c r="O59" s="99"/>
    </row>
    <row r="60" spans="1:15" s="99" customFormat="1" ht="17.399999999999999">
      <c r="A60" s="68">
        <f t="shared" si="5"/>
        <v>26</v>
      </c>
      <c r="B60" s="425" t="str">
        <f>+'Ekamut-caxs'!B60</f>
        <v>Դուրսգրվող գույքի վերագնահատման գծով</v>
      </c>
      <c r="C60" s="530">
        <v>100</v>
      </c>
      <c r="D60" s="530">
        <v>300</v>
      </c>
      <c r="E60" s="530">
        <v>300</v>
      </c>
      <c r="F60" s="553">
        <f>+'Ekamut-caxs'!D60</f>
        <v>300</v>
      </c>
      <c r="G60" s="479"/>
      <c r="H60" s="328"/>
      <c r="I60" s="410" t="str">
        <f t="shared" si="2"/>
        <v/>
      </c>
      <c r="J60" s="410" t="str">
        <f t="shared" si="2"/>
        <v/>
      </c>
      <c r="K60" s="410" t="str">
        <f t="shared" si="2"/>
        <v/>
      </c>
      <c r="L60" s="92"/>
    </row>
    <row r="61" spans="1:15" s="99" customFormat="1" ht="17.399999999999999">
      <c r="A61" s="68">
        <v>27</v>
      </c>
      <c r="B61" s="69" t="s">
        <v>247</v>
      </c>
      <c r="C61" s="530">
        <v>100</v>
      </c>
      <c r="D61" s="530">
        <v>100</v>
      </c>
      <c r="E61" s="530">
        <v>200</v>
      </c>
      <c r="F61" s="553">
        <v>200</v>
      </c>
      <c r="G61" s="479"/>
      <c r="H61" s="328"/>
      <c r="I61" s="410" t="str">
        <f t="shared" si="2"/>
        <v/>
      </c>
      <c r="J61" s="410" t="str">
        <f t="shared" si="2"/>
        <v/>
      </c>
      <c r="K61" s="410"/>
      <c r="L61" s="92"/>
    </row>
    <row r="62" spans="1:15" s="99" customFormat="1" ht="18.600000000000001" customHeight="1">
      <c r="A62" s="68">
        <v>28</v>
      </c>
      <c r="B62" s="425" t="str">
        <f>+'Ekamut-caxs'!B62</f>
        <v>Խորհրդատվության գծով</v>
      </c>
      <c r="C62" s="530">
        <v>300</v>
      </c>
      <c r="D62" s="530">
        <v>300</v>
      </c>
      <c r="E62" s="530">
        <v>300</v>
      </c>
      <c r="F62" s="553">
        <f>+'Ekamut-caxs'!D62</f>
        <v>300</v>
      </c>
      <c r="G62" s="479"/>
      <c r="H62" s="328" t="s">
        <v>214</v>
      </c>
      <c r="I62" s="410" t="str">
        <f t="shared" si="2"/>
        <v/>
      </c>
      <c r="J62" s="410" t="str">
        <f t="shared" si="2"/>
        <v/>
      </c>
      <c r="K62" s="410" t="str">
        <f t="shared" si="2"/>
        <v/>
      </c>
      <c r="L62" s="92"/>
    </row>
    <row r="63" spans="1:15" s="537" customFormat="1" ht="17.399999999999999">
      <c r="A63" s="528">
        <v>29</v>
      </c>
      <c r="B63" s="529" t="s">
        <v>34</v>
      </c>
      <c r="C63" s="530">
        <f>SUM(C64:C66)</f>
        <v>372.2</v>
      </c>
      <c r="D63" s="530">
        <f t="shared" ref="D63" si="6">SUM(D64:D66)</f>
        <v>372.2</v>
      </c>
      <c r="E63" s="530">
        <f>SUM(E64:E66)</f>
        <v>372.2</v>
      </c>
      <c r="F63" s="531">
        <f>SUM(F64:F66)</f>
        <v>372.2</v>
      </c>
      <c r="G63" s="532"/>
      <c r="H63" s="533"/>
      <c r="I63" s="534" t="str">
        <f t="shared" si="2"/>
        <v/>
      </c>
      <c r="J63" s="534" t="str">
        <f t="shared" si="2"/>
        <v/>
      </c>
      <c r="K63" s="534" t="str">
        <f t="shared" si="2"/>
        <v/>
      </c>
      <c r="L63" s="535"/>
      <c r="M63" s="536"/>
      <c r="N63" s="536"/>
      <c r="O63" s="536"/>
    </row>
    <row r="64" spans="1:15" s="544" customFormat="1" ht="15.6">
      <c r="A64" s="538">
        <v>29.1</v>
      </c>
      <c r="B64" s="539" t="s">
        <v>35</v>
      </c>
      <c r="C64" s="554">
        <v>372.2</v>
      </c>
      <c r="D64" s="554">
        <v>372.2</v>
      </c>
      <c r="E64" s="554">
        <v>372.2</v>
      </c>
      <c r="F64" s="554">
        <v>372.2</v>
      </c>
      <c r="G64" s="540"/>
      <c r="H64" s="541">
        <v>297.2</v>
      </c>
      <c r="I64" s="534" t="str">
        <f t="shared" si="2"/>
        <v/>
      </c>
      <c r="J64" s="534" t="str">
        <f t="shared" si="2"/>
        <v/>
      </c>
      <c r="K64" s="534" t="str">
        <f t="shared" si="2"/>
        <v/>
      </c>
      <c r="L64" s="542"/>
      <c r="M64" s="543"/>
      <c r="N64" s="543"/>
      <c r="O64" s="543"/>
    </row>
    <row r="65" spans="1:15" hidden="1">
      <c r="A65" s="15">
        <v>31.2</v>
      </c>
      <c r="B65" s="426" t="s">
        <v>48</v>
      </c>
      <c r="C65" s="554"/>
      <c r="D65" s="554"/>
      <c r="E65" s="554"/>
      <c r="F65" s="554"/>
      <c r="G65" s="482"/>
      <c r="H65" s="330"/>
      <c r="I65" s="331" t="str">
        <f t="shared" si="2"/>
        <v/>
      </c>
      <c r="J65" s="331" t="str">
        <f t="shared" si="2"/>
        <v/>
      </c>
      <c r="K65" s="331" t="str">
        <f t="shared" si="2"/>
        <v/>
      </c>
    </row>
    <row r="66" spans="1:15" hidden="1">
      <c r="A66" s="15">
        <v>31.3</v>
      </c>
      <c r="B66" s="426" t="s">
        <v>82</v>
      </c>
      <c r="C66" s="554"/>
      <c r="D66" s="554"/>
      <c r="E66" s="554"/>
      <c r="F66" s="555">
        <f>+'Ekamut-caxs'!D65</f>
        <v>0</v>
      </c>
      <c r="G66" s="482"/>
      <c r="H66" s="330"/>
      <c r="I66" s="331" t="str">
        <f t="shared" si="2"/>
        <v/>
      </c>
      <c r="J66" s="331" t="str">
        <f t="shared" si="2"/>
        <v/>
      </c>
      <c r="K66" s="331" t="str">
        <f t="shared" si="2"/>
        <v/>
      </c>
    </row>
    <row r="67" spans="1:15" s="100" customFormat="1" ht="17.25" customHeight="1">
      <c r="A67" s="76">
        <v>30</v>
      </c>
      <c r="B67" s="257" t="s">
        <v>36</v>
      </c>
      <c r="C67" s="556">
        <f>+F67</f>
        <v>1342.6999999999998</v>
      </c>
      <c r="D67" s="556">
        <f>+F67</f>
        <v>1342.6999999999998</v>
      </c>
      <c r="E67" s="556">
        <f>+F67</f>
        <v>1342.6999999999998</v>
      </c>
      <c r="F67" s="531">
        <f>+'Deb. ev kreditor'!D59-'Deb. ev kreditor'!D54</f>
        <v>1342.6999999999998</v>
      </c>
      <c r="G67" s="478"/>
      <c r="H67" s="330"/>
      <c r="I67" s="331" t="str">
        <f t="shared" si="2"/>
        <v/>
      </c>
      <c r="J67" s="331" t="str">
        <f t="shared" si="2"/>
        <v/>
      </c>
      <c r="K67" s="331" t="str">
        <f t="shared" si="2"/>
        <v/>
      </c>
      <c r="L67" s="92"/>
      <c r="M67" s="99"/>
      <c r="N67" s="99"/>
      <c r="O67" s="99"/>
    </row>
    <row r="68" spans="1:15" s="100" customFormat="1" ht="16.5" hidden="1" customHeight="1">
      <c r="A68" s="76">
        <v>33</v>
      </c>
      <c r="B68" s="427" t="s">
        <v>83</v>
      </c>
      <c r="C68" s="530"/>
      <c r="D68" s="530"/>
      <c r="E68" s="530"/>
      <c r="F68" s="553"/>
      <c r="G68" s="480"/>
      <c r="H68" s="572" t="s">
        <v>189</v>
      </c>
      <c r="I68" s="331" t="str">
        <f t="shared" si="2"/>
        <v/>
      </c>
      <c r="J68" s="331" t="str">
        <f t="shared" si="2"/>
        <v/>
      </c>
      <c r="K68" s="331" t="str">
        <f t="shared" si="2"/>
        <v/>
      </c>
      <c r="L68" s="92"/>
      <c r="M68" s="99"/>
      <c r="N68" s="99"/>
      <c r="O68" s="99"/>
    </row>
    <row r="69" spans="1:15" s="84" customFormat="1" ht="18">
      <c r="A69" s="40" t="s">
        <v>55</v>
      </c>
      <c r="B69" s="87" t="s">
        <v>58</v>
      </c>
      <c r="C69" s="552">
        <f>C70+C78</f>
        <v>0</v>
      </c>
      <c r="D69" s="552">
        <f>D70+D78</f>
        <v>2366.4</v>
      </c>
      <c r="E69" s="552">
        <f>E70+E78</f>
        <v>2566.4</v>
      </c>
      <c r="F69" s="552">
        <f>F70+F78</f>
        <v>2566.4</v>
      </c>
      <c r="G69" s="483"/>
      <c r="H69" s="572"/>
      <c r="I69" s="331" t="str">
        <f t="shared" si="2"/>
        <v/>
      </c>
      <c r="J69" s="331" t="str">
        <f t="shared" si="2"/>
        <v/>
      </c>
      <c r="K69" s="331" t="str">
        <f t="shared" si="2"/>
        <v/>
      </c>
      <c r="L69" s="106"/>
      <c r="M69" s="83"/>
      <c r="N69" s="83"/>
      <c r="O69" s="83"/>
    </row>
    <row r="70" spans="1:15" s="100" customFormat="1" ht="17.399999999999999">
      <c r="A70" s="68">
        <v>1</v>
      </c>
      <c r="B70" s="265" t="s">
        <v>87</v>
      </c>
      <c r="C70" s="530">
        <v>0</v>
      </c>
      <c r="D70" s="530">
        <f>SUM(D71:D77)</f>
        <v>2366.4</v>
      </c>
      <c r="E70" s="530">
        <f>SUM(E71:E77)</f>
        <v>2566.4</v>
      </c>
      <c r="F70" s="531">
        <f>SUM(F71:F77)</f>
        <v>2566.4</v>
      </c>
      <c r="G70" s="478"/>
      <c r="H70" s="457"/>
      <c r="I70" s="331" t="str">
        <f t="shared" si="2"/>
        <v/>
      </c>
      <c r="J70" s="331" t="str">
        <f t="shared" si="2"/>
        <v/>
      </c>
      <c r="K70" s="331" t="str">
        <f t="shared" si="2"/>
        <v/>
      </c>
      <c r="L70" s="92"/>
      <c r="M70" s="99"/>
      <c r="N70" s="99"/>
      <c r="O70" s="99"/>
    </row>
    <row r="71" spans="1:15" s="100" customFormat="1" ht="17.399999999999999">
      <c r="A71" s="27">
        <v>1.1000000000000001</v>
      </c>
      <c r="B71" s="265" t="s">
        <v>84</v>
      </c>
      <c r="C71" s="530">
        <v>0</v>
      </c>
      <c r="D71" s="530">
        <v>700</v>
      </c>
      <c r="E71" s="530">
        <v>700</v>
      </c>
      <c r="F71" s="553">
        <v>700</v>
      </c>
      <c r="G71" s="478"/>
      <c r="H71" s="457"/>
      <c r="I71" s="331" t="str">
        <f t="shared" si="2"/>
        <v/>
      </c>
      <c r="J71" s="331" t="str">
        <f t="shared" si="2"/>
        <v/>
      </c>
      <c r="K71" s="331" t="str">
        <f t="shared" si="2"/>
        <v/>
      </c>
      <c r="L71" s="92"/>
      <c r="M71" s="99"/>
      <c r="N71" s="99"/>
      <c r="O71" s="99"/>
    </row>
    <row r="72" spans="1:15" s="100" customFormat="1" ht="17.399999999999999">
      <c r="A72" s="27">
        <v>1.2</v>
      </c>
      <c r="B72" s="265" t="s">
        <v>85</v>
      </c>
      <c r="C72" s="530">
        <v>0</v>
      </c>
      <c r="D72" s="530">
        <v>186.4</v>
      </c>
      <c r="E72" s="530">
        <v>186.4</v>
      </c>
      <c r="F72" s="553">
        <v>186.4</v>
      </c>
      <c r="G72" s="478"/>
      <c r="H72" s="457"/>
      <c r="I72" s="331" t="str">
        <f t="shared" si="2"/>
        <v/>
      </c>
      <c r="J72" s="331" t="str">
        <f t="shared" si="2"/>
        <v/>
      </c>
      <c r="K72" s="331" t="str">
        <f t="shared" si="2"/>
        <v/>
      </c>
      <c r="L72" s="92"/>
      <c r="M72" s="99"/>
      <c r="N72" s="99"/>
      <c r="O72" s="99"/>
    </row>
    <row r="73" spans="1:15" s="100" customFormat="1" ht="17.399999999999999">
      <c r="A73" s="27">
        <v>1.3</v>
      </c>
      <c r="B73" s="265" t="s">
        <v>86</v>
      </c>
      <c r="C73" s="530">
        <v>0</v>
      </c>
      <c r="D73" s="530">
        <v>840</v>
      </c>
      <c r="E73" s="530">
        <v>840</v>
      </c>
      <c r="F73" s="553">
        <v>840</v>
      </c>
      <c r="G73" s="478"/>
      <c r="H73" s="457"/>
      <c r="I73" s="331" t="str">
        <f t="shared" si="2"/>
        <v/>
      </c>
      <c r="J73" s="331" t="str">
        <f t="shared" si="2"/>
        <v/>
      </c>
      <c r="K73" s="331" t="str">
        <f t="shared" si="2"/>
        <v/>
      </c>
      <c r="L73" s="92"/>
      <c r="M73" s="99"/>
      <c r="N73" s="99"/>
      <c r="O73" s="99"/>
    </row>
    <row r="74" spans="1:15" s="100" customFormat="1" ht="17.399999999999999">
      <c r="A74" s="27">
        <v>1.4</v>
      </c>
      <c r="B74" s="265" t="s">
        <v>183</v>
      </c>
      <c r="C74" s="530"/>
      <c r="D74" s="530">
        <v>240</v>
      </c>
      <c r="E74" s="530">
        <v>240</v>
      </c>
      <c r="F74" s="553">
        <v>240</v>
      </c>
      <c r="G74" s="478"/>
      <c r="H74" s="457"/>
      <c r="I74" s="331" t="str">
        <f t="shared" si="2"/>
        <v/>
      </c>
      <c r="J74" s="331" t="str">
        <f t="shared" si="2"/>
        <v/>
      </c>
      <c r="K74" s="331" t="str">
        <f t="shared" si="2"/>
        <v/>
      </c>
      <c r="L74" s="92"/>
      <c r="M74" s="99"/>
      <c r="N74" s="99"/>
      <c r="O74" s="99"/>
    </row>
    <row r="75" spans="1:15" s="100" customFormat="1" ht="17.399999999999999">
      <c r="A75" s="27">
        <v>1.5</v>
      </c>
      <c r="B75" s="265" t="s">
        <v>63</v>
      </c>
      <c r="C75" s="530">
        <v>0</v>
      </c>
      <c r="D75" s="530">
        <v>400</v>
      </c>
      <c r="E75" s="530">
        <v>600</v>
      </c>
      <c r="F75" s="553">
        <v>600</v>
      </c>
      <c r="G75" s="478"/>
      <c r="H75" s="457"/>
      <c r="I75" s="331" t="str">
        <f t="shared" si="2"/>
        <v/>
      </c>
      <c r="J75" s="331" t="str">
        <f t="shared" si="2"/>
        <v/>
      </c>
      <c r="K75" s="331" t="str">
        <f t="shared" si="2"/>
        <v/>
      </c>
      <c r="L75" s="92"/>
      <c r="M75" s="99"/>
      <c r="N75" s="99"/>
      <c r="O75" s="99"/>
    </row>
    <row r="76" spans="1:15" s="99" customFormat="1" ht="17.399999999999999" hidden="1">
      <c r="A76" s="27">
        <v>1.6</v>
      </c>
      <c r="B76" s="297" t="s">
        <v>64</v>
      </c>
      <c r="C76" s="530"/>
      <c r="D76" s="530"/>
      <c r="E76" s="530"/>
      <c r="F76" s="553"/>
      <c r="G76" s="479"/>
      <c r="H76" s="328"/>
      <c r="I76" s="410" t="str">
        <f t="shared" si="2"/>
        <v/>
      </c>
      <c r="J76" s="410" t="str">
        <f t="shared" si="2"/>
        <v/>
      </c>
      <c r="K76" s="410" t="str">
        <f t="shared" si="2"/>
        <v/>
      </c>
      <c r="L76" s="92"/>
    </row>
    <row r="77" spans="1:15" s="99" customFormat="1" ht="23.4" hidden="1" customHeight="1">
      <c r="A77" s="27">
        <v>1.7</v>
      </c>
      <c r="B77" s="297"/>
      <c r="C77" s="530"/>
      <c r="D77" s="530"/>
      <c r="E77" s="530"/>
      <c r="F77" s="553"/>
      <c r="G77" s="479"/>
      <c r="H77" s="328" t="s">
        <v>184</v>
      </c>
      <c r="I77" s="410" t="str">
        <f t="shared" si="2"/>
        <v/>
      </c>
      <c r="J77" s="410" t="str">
        <f t="shared" si="2"/>
        <v/>
      </c>
      <c r="K77" s="410" t="str">
        <f t="shared" si="2"/>
        <v/>
      </c>
      <c r="L77" s="92"/>
    </row>
    <row r="78" spans="1:15" s="100" customFormat="1" ht="34.799999999999997" hidden="1">
      <c r="A78" s="68">
        <v>2</v>
      </c>
      <c r="B78" s="265" t="s">
        <v>88</v>
      </c>
      <c r="C78" s="530">
        <f t="shared" ref="C78:E78" si="7">SUM(C79:C81)</f>
        <v>0</v>
      </c>
      <c r="D78" s="530">
        <f t="shared" si="7"/>
        <v>0</v>
      </c>
      <c r="E78" s="530">
        <f t="shared" si="7"/>
        <v>0</v>
      </c>
      <c r="F78" s="531">
        <f>SUM(F79:F81)</f>
        <v>0</v>
      </c>
      <c r="G78" s="478"/>
      <c r="H78" s="457"/>
      <c r="I78" s="331" t="str">
        <f t="shared" si="2"/>
        <v/>
      </c>
      <c r="J78" s="331" t="str">
        <f t="shared" si="2"/>
        <v/>
      </c>
      <c r="K78" s="331" t="str">
        <f t="shared" si="2"/>
        <v/>
      </c>
      <c r="L78" s="92"/>
      <c r="M78" s="99"/>
      <c r="N78" s="99"/>
      <c r="O78" s="99"/>
    </row>
    <row r="79" spans="1:15" s="100" customFormat="1" ht="17.399999999999999" hidden="1">
      <c r="A79" s="27">
        <v>2.1</v>
      </c>
      <c r="B79" s="265" t="s">
        <v>60</v>
      </c>
      <c r="C79" s="530"/>
      <c r="D79" s="530"/>
      <c r="E79" s="530"/>
      <c r="F79" s="553"/>
      <c r="G79" s="478"/>
      <c r="H79" s="457"/>
      <c r="I79" s="331" t="str">
        <f t="shared" si="2"/>
        <v/>
      </c>
      <c r="J79" s="331" t="str">
        <f t="shared" si="2"/>
        <v/>
      </c>
      <c r="K79" s="331" t="str">
        <f t="shared" si="2"/>
        <v/>
      </c>
      <c r="L79" s="92"/>
      <c r="M79" s="99"/>
      <c r="N79" s="99"/>
      <c r="O79" s="99"/>
    </row>
    <row r="80" spans="1:15" s="100" customFormat="1" ht="17.399999999999999" hidden="1">
      <c r="A80" s="27">
        <v>2.2000000000000002</v>
      </c>
      <c r="B80" s="265" t="s">
        <v>59</v>
      </c>
      <c r="C80" s="530"/>
      <c r="D80" s="530"/>
      <c r="E80" s="530"/>
      <c r="F80" s="553"/>
      <c r="G80" s="478"/>
      <c r="H80" s="457"/>
      <c r="I80" s="331" t="str">
        <f t="shared" si="2"/>
        <v/>
      </c>
      <c r="J80" s="331" t="str">
        <f t="shared" si="2"/>
        <v/>
      </c>
      <c r="K80" s="331" t="str">
        <f t="shared" si="2"/>
        <v/>
      </c>
      <c r="L80" s="92"/>
      <c r="M80" s="99"/>
      <c r="N80" s="99"/>
      <c r="O80" s="99"/>
    </row>
    <row r="81" spans="1:15" s="100" customFormat="1" ht="17.399999999999999" hidden="1">
      <c r="A81" s="27">
        <v>2.2999999999999998</v>
      </c>
      <c r="B81" s="265" t="s">
        <v>49</v>
      </c>
      <c r="C81" s="530"/>
      <c r="D81" s="530"/>
      <c r="E81" s="530"/>
      <c r="F81" s="553"/>
      <c r="G81" s="478"/>
      <c r="H81" s="457"/>
      <c r="I81" s="331" t="str">
        <f t="shared" si="2"/>
        <v/>
      </c>
      <c r="J81" s="331" t="str">
        <f t="shared" si="2"/>
        <v/>
      </c>
      <c r="K81" s="331" t="str">
        <f t="shared" si="2"/>
        <v/>
      </c>
      <c r="L81" s="92"/>
      <c r="M81" s="99"/>
      <c r="N81" s="99"/>
      <c r="O81" s="99"/>
    </row>
    <row r="82" spans="1:15" s="84" customFormat="1" ht="36" hidden="1">
      <c r="A82" s="40" t="s">
        <v>56</v>
      </c>
      <c r="B82" s="14" t="s">
        <v>127</v>
      </c>
      <c r="C82" s="552">
        <f>SUM(C83:C84)</f>
        <v>0</v>
      </c>
      <c r="D82" s="552">
        <f t="shared" ref="D82:E82" si="8">SUM(D83:D84)</f>
        <v>0</v>
      </c>
      <c r="E82" s="552">
        <f t="shared" si="8"/>
        <v>0</v>
      </c>
      <c r="F82" s="552">
        <f>SUM(F83:F84)</f>
        <v>0</v>
      </c>
      <c r="G82" s="477"/>
      <c r="H82" s="329"/>
      <c r="I82" s="331" t="str">
        <f t="shared" si="2"/>
        <v/>
      </c>
      <c r="J82" s="331" t="str">
        <f t="shared" si="2"/>
        <v/>
      </c>
      <c r="K82" s="331" t="str">
        <f t="shared" si="2"/>
        <v/>
      </c>
      <c r="L82" s="106"/>
      <c r="M82" s="83"/>
      <c r="N82" s="83"/>
      <c r="O82" s="83"/>
    </row>
    <row r="83" spans="1:15" s="100" customFormat="1" ht="17.399999999999999" hidden="1">
      <c r="A83" s="68">
        <v>1</v>
      </c>
      <c r="B83" s="265" t="s">
        <v>191</v>
      </c>
      <c r="C83" s="530"/>
      <c r="D83" s="530"/>
      <c r="E83" s="530"/>
      <c r="F83" s="553"/>
      <c r="G83" s="478"/>
      <c r="H83" s="457"/>
      <c r="I83" s="331" t="str">
        <f t="shared" si="2"/>
        <v/>
      </c>
      <c r="J83" s="331" t="str">
        <f t="shared" si="2"/>
        <v/>
      </c>
      <c r="K83" s="331" t="str">
        <f t="shared" si="2"/>
        <v/>
      </c>
      <c r="L83" s="92"/>
      <c r="M83" s="99"/>
      <c r="N83" s="99"/>
      <c r="O83" s="99"/>
    </row>
    <row r="84" spans="1:15" s="100" customFormat="1" ht="17.399999999999999" hidden="1">
      <c r="A84" s="68">
        <v>2</v>
      </c>
      <c r="B84" s="297"/>
      <c r="C84" s="530"/>
      <c r="D84" s="530"/>
      <c r="E84" s="530"/>
      <c r="F84" s="553"/>
      <c r="G84" s="478"/>
      <c r="H84" s="457"/>
      <c r="I84" s="331" t="str">
        <f t="shared" si="2"/>
        <v/>
      </c>
      <c r="J84" s="331" t="str">
        <f t="shared" si="2"/>
        <v/>
      </c>
      <c r="K84" s="331" t="str">
        <f t="shared" si="2"/>
        <v/>
      </c>
      <c r="L84" s="92"/>
      <c r="M84" s="99"/>
      <c r="N84" s="99"/>
      <c r="O84" s="99"/>
    </row>
    <row r="85" spans="1:15" s="102" customFormat="1" ht="47.25" customHeight="1">
      <c r="A85" s="13" t="s">
        <v>37</v>
      </c>
      <c r="B85" s="14" t="s">
        <v>38</v>
      </c>
      <c r="C85" s="552">
        <f>C12+C13-C25</f>
        <v>11693.499999999971</v>
      </c>
      <c r="D85" s="552">
        <f>D12+D13-D25</f>
        <v>12309.049999999988</v>
      </c>
      <c r="E85" s="552">
        <f>E12+E13-E25</f>
        <v>13852.499999999985</v>
      </c>
      <c r="F85" s="552">
        <f>F12+F13-F25</f>
        <v>790.29999999998836</v>
      </c>
      <c r="G85" s="476"/>
      <c r="H85" s="526">
        <f>+'Ekamut-caxs'!D66+'Dramakan hosqer'!F12</f>
        <v>3391.4999999999709</v>
      </c>
      <c r="I85" s="331" t="str">
        <f>IF((D85-C85)&lt;0, (0),"")</f>
        <v/>
      </c>
      <c r="J85" s="331" t="str">
        <f t="shared" ref="J85" si="9">IF((E85-D85)&lt;0, (0),"")</f>
        <v/>
      </c>
      <c r="K85" s="331">
        <f t="shared" ref="K85" si="10">IF((F85-E85)&lt;0, (0),"")</f>
        <v>0</v>
      </c>
      <c r="L85" s="236"/>
      <c r="M85" s="101"/>
      <c r="N85" s="101"/>
      <c r="O85" s="101"/>
    </row>
    <row r="86" spans="1:15" s="84" customFormat="1" ht="45" customHeight="1">
      <c r="A86" s="90"/>
      <c r="B86" s="91"/>
      <c r="C86" s="557"/>
      <c r="D86" s="557"/>
      <c r="E86" s="557"/>
      <c r="F86" s="558"/>
      <c r="H86" s="461"/>
      <c r="I86" s="332"/>
      <c r="J86" s="332"/>
      <c r="K86" s="332"/>
      <c r="L86" s="106"/>
      <c r="M86" s="83"/>
      <c r="N86" s="83"/>
      <c r="O86" s="83"/>
    </row>
    <row r="87" spans="1:15" s="7" customFormat="1" ht="21.75" hidden="1" customHeight="1">
      <c r="B87" s="485" t="s">
        <v>2</v>
      </c>
      <c r="C87" s="559"/>
      <c r="D87" s="559"/>
      <c r="E87" s="569" t="str">
        <f>+'Ekamut-caxs'!D69</f>
        <v>Ռուբեն Խնկոյան</v>
      </c>
      <c r="F87" s="569"/>
      <c r="G87" s="448"/>
      <c r="H87" s="462"/>
      <c r="I87" s="332"/>
      <c r="J87" s="332"/>
      <c r="K87" s="332"/>
      <c r="L87" s="43"/>
      <c r="M87" s="6"/>
      <c r="N87" s="6"/>
      <c r="O87" s="6"/>
    </row>
    <row r="88" spans="1:15" s="3" customFormat="1" ht="13.5" hidden="1" customHeight="1">
      <c r="A88" s="7"/>
      <c r="B88" s="428" t="s">
        <v>4</v>
      </c>
      <c r="C88" s="560"/>
      <c r="D88" s="560"/>
      <c r="E88" s="570" t="s">
        <v>92</v>
      </c>
      <c r="F88" s="570"/>
      <c r="G88" s="455"/>
      <c r="H88" s="463"/>
      <c r="I88" s="332"/>
      <c r="J88" s="332"/>
      <c r="K88" s="332"/>
      <c r="L88" s="93"/>
      <c r="M88" s="2"/>
      <c r="N88" s="2"/>
      <c r="O88" s="2"/>
    </row>
    <row r="89" spans="1:15" s="3" customFormat="1" ht="22.5" hidden="1" customHeight="1">
      <c r="B89" s="486" t="s">
        <v>6</v>
      </c>
      <c r="C89" s="561"/>
      <c r="D89" s="561"/>
      <c r="E89" s="569" t="str">
        <f>+'Ekamut-caxs'!D71</f>
        <v>Մանուշ Աթոյան</v>
      </c>
      <c r="F89" s="569"/>
      <c r="G89" s="449"/>
      <c r="H89" s="464"/>
      <c r="I89" s="332"/>
      <c r="J89" s="332"/>
      <c r="K89" s="332"/>
      <c r="L89" s="93"/>
      <c r="M89" s="2"/>
      <c r="N89" s="2"/>
      <c r="O89" s="2"/>
    </row>
    <row r="90" spans="1:15" s="3" customFormat="1" ht="12" hidden="1" customHeight="1">
      <c r="B90" s="429"/>
      <c r="C90" s="562"/>
      <c r="D90" s="562"/>
      <c r="E90" s="570" t="s">
        <v>92</v>
      </c>
      <c r="F90" s="570"/>
      <c r="G90" s="455"/>
      <c r="H90" s="463"/>
      <c r="I90" s="332"/>
      <c r="J90" s="332"/>
      <c r="K90" s="332"/>
      <c r="L90" s="93"/>
      <c r="M90" s="2"/>
      <c r="N90" s="2"/>
      <c r="O90" s="2"/>
    </row>
    <row r="91" spans="1:15" s="3" customFormat="1" hidden="1">
      <c r="B91" s="429"/>
      <c r="C91" s="563" t="s">
        <v>164</v>
      </c>
      <c r="D91" s="563"/>
      <c r="E91" s="563"/>
      <c r="F91" s="543"/>
      <c r="G91" s="85"/>
      <c r="H91" s="276"/>
      <c r="I91" s="332"/>
      <c r="J91" s="332"/>
      <c r="K91" s="332"/>
      <c r="L91" s="93"/>
      <c r="M91" s="2"/>
      <c r="N91" s="2"/>
      <c r="O91" s="2"/>
    </row>
    <row r="92" spans="1:15" s="414" customFormat="1" ht="103.2" customHeight="1">
      <c r="A92" s="623" t="s">
        <v>308</v>
      </c>
      <c r="B92" s="623"/>
      <c r="C92" s="415"/>
      <c r="E92" s="626"/>
      <c r="F92" s="627" t="s">
        <v>309</v>
      </c>
    </row>
    <row r="93" spans="1:15" s="85" customFormat="1" ht="18">
      <c r="B93" s="430"/>
      <c r="C93" s="543"/>
      <c r="D93" s="543"/>
      <c r="E93" s="543"/>
      <c r="F93" s="543"/>
      <c r="H93" s="177">
        <v>372.2</v>
      </c>
      <c r="I93" s="83">
        <f>+H93*80/100</f>
        <v>297.76</v>
      </c>
      <c r="J93" s="83"/>
      <c r="K93" s="83"/>
      <c r="L93" s="93"/>
    </row>
    <row r="94" spans="1:15" s="85" customFormat="1" ht="18">
      <c r="B94" s="430"/>
      <c r="C94" s="543"/>
      <c r="D94" s="543"/>
      <c r="E94" s="543"/>
      <c r="F94" s="543"/>
      <c r="H94" s="177"/>
      <c r="I94" s="83"/>
      <c r="J94" s="83"/>
      <c r="K94" s="83"/>
      <c r="L94" s="93"/>
    </row>
    <row r="95" spans="1:15" s="85" customFormat="1" ht="17.399999999999999">
      <c r="B95" s="430"/>
      <c r="C95" s="543"/>
      <c r="D95" s="543"/>
      <c r="E95" s="543"/>
      <c r="F95" s="543"/>
      <c r="H95" s="110"/>
      <c r="I95" s="80"/>
      <c r="J95" s="80"/>
      <c r="K95" s="80"/>
      <c r="L95" s="93"/>
    </row>
    <row r="96" spans="1:15" s="85" customFormat="1" ht="17.399999999999999">
      <c r="B96" s="430"/>
      <c r="C96" s="543"/>
      <c r="D96" s="543"/>
      <c r="E96" s="543"/>
      <c r="F96" s="543"/>
      <c r="H96" s="110"/>
      <c r="I96" s="80"/>
      <c r="J96" s="80"/>
      <c r="K96" s="80"/>
      <c r="L96" s="93"/>
    </row>
    <row r="97" spans="2:12" s="85" customFormat="1" ht="17.399999999999999">
      <c r="B97" s="430"/>
      <c r="C97" s="543"/>
      <c r="D97" s="543"/>
      <c r="E97" s="543"/>
      <c r="F97" s="543"/>
      <c r="H97" s="110"/>
      <c r="I97" s="80"/>
      <c r="J97" s="80"/>
      <c r="K97" s="80"/>
      <c r="L97" s="93"/>
    </row>
    <row r="98" spans="2:12" s="85" customFormat="1" ht="17.399999999999999">
      <c r="B98" s="430"/>
      <c r="C98" s="543"/>
      <c r="D98" s="543"/>
      <c r="E98" s="543"/>
      <c r="F98" s="543"/>
      <c r="H98" s="110"/>
      <c r="I98" s="6"/>
      <c r="J98" s="6"/>
      <c r="K98" s="6"/>
      <c r="L98" s="93"/>
    </row>
    <row r="99" spans="2:12" s="85" customFormat="1">
      <c r="B99" s="430"/>
      <c r="C99" s="543"/>
      <c r="D99" s="543"/>
      <c r="E99" s="543"/>
      <c r="F99" s="543"/>
      <c r="H99" s="110"/>
      <c r="I99" s="2"/>
      <c r="J99" s="2"/>
      <c r="K99" s="2"/>
      <c r="L99" s="93"/>
    </row>
    <row r="100" spans="2:12" s="85" customFormat="1">
      <c r="B100" s="430"/>
      <c r="C100" s="543"/>
      <c r="D100" s="543"/>
      <c r="E100" s="543"/>
      <c r="F100" s="543"/>
      <c r="H100" s="110"/>
      <c r="I100" s="2"/>
      <c r="J100" s="2"/>
      <c r="K100" s="2"/>
      <c r="L100" s="93"/>
    </row>
    <row r="101" spans="2:12" s="85" customFormat="1">
      <c r="B101" s="430"/>
      <c r="C101" s="543"/>
      <c r="D101" s="543"/>
      <c r="E101" s="543"/>
      <c r="F101" s="543"/>
      <c r="H101" s="110"/>
      <c r="I101" s="2"/>
      <c r="J101" s="2"/>
      <c r="K101" s="2"/>
      <c r="L101" s="93"/>
    </row>
    <row r="102" spans="2:12" s="85" customFormat="1">
      <c r="B102" s="430"/>
      <c r="C102" s="543"/>
      <c r="D102" s="543"/>
      <c r="E102" s="543"/>
      <c r="F102" s="543"/>
      <c r="H102" s="110"/>
      <c r="I102" s="2"/>
      <c r="J102" s="2"/>
      <c r="K102" s="2"/>
      <c r="L102" s="93"/>
    </row>
    <row r="103" spans="2:12" s="85" customFormat="1">
      <c r="B103" s="430"/>
      <c r="C103" s="543"/>
      <c r="D103" s="543"/>
      <c r="E103" s="543"/>
      <c r="F103" s="543"/>
      <c r="H103" s="110"/>
      <c r="I103" s="2"/>
      <c r="J103" s="2"/>
      <c r="K103" s="2"/>
      <c r="L103" s="93"/>
    </row>
    <row r="104" spans="2:12" s="85" customFormat="1" ht="17.399999999999999">
      <c r="B104" s="430"/>
      <c r="C104" s="543"/>
      <c r="D104" s="543"/>
      <c r="E104" s="543"/>
      <c r="F104" s="543"/>
      <c r="H104" s="110"/>
      <c r="I104" s="49"/>
      <c r="J104" s="49"/>
      <c r="K104" s="246"/>
      <c r="L104" s="93"/>
    </row>
    <row r="105" spans="2:12" s="85" customFormat="1">
      <c r="B105" s="430"/>
      <c r="C105" s="543"/>
      <c r="D105" s="543"/>
      <c r="E105" s="543"/>
      <c r="F105" s="543"/>
      <c r="H105" s="110"/>
      <c r="L105" s="93"/>
    </row>
    <row r="106" spans="2:12" s="85" customFormat="1">
      <c r="B106" s="430"/>
      <c r="C106" s="543"/>
      <c r="D106" s="543"/>
      <c r="E106" s="543"/>
      <c r="F106" s="543"/>
      <c r="H106" s="110"/>
      <c r="L106" s="93"/>
    </row>
    <row r="107" spans="2:12" s="85" customFormat="1">
      <c r="B107" s="430"/>
      <c r="C107" s="543"/>
      <c r="D107" s="543"/>
      <c r="E107" s="543"/>
      <c r="F107" s="543"/>
      <c r="H107" s="110"/>
      <c r="L107" s="93"/>
    </row>
    <row r="108" spans="2:12" s="85" customFormat="1">
      <c r="B108" s="430"/>
      <c r="C108" s="543"/>
      <c r="D108" s="543"/>
      <c r="E108" s="543"/>
      <c r="F108" s="543"/>
      <c r="H108" s="110"/>
      <c r="L108" s="93"/>
    </row>
    <row r="109" spans="2:12" s="85" customFormat="1">
      <c r="B109" s="430"/>
      <c r="C109" s="543"/>
      <c r="D109" s="543"/>
      <c r="E109" s="543"/>
      <c r="F109" s="543"/>
      <c r="H109" s="110"/>
      <c r="L109" s="93"/>
    </row>
    <row r="110" spans="2:12" s="85" customFormat="1">
      <c r="B110" s="430"/>
      <c r="C110" s="543"/>
      <c r="D110" s="543"/>
      <c r="E110" s="543"/>
      <c r="F110" s="543"/>
      <c r="H110" s="110"/>
      <c r="L110" s="93"/>
    </row>
    <row r="111" spans="2:12" s="85" customFormat="1">
      <c r="B111" s="430"/>
      <c r="C111" s="543"/>
      <c r="D111" s="543"/>
      <c r="E111" s="543"/>
      <c r="F111" s="543"/>
      <c r="H111" s="110"/>
      <c r="L111" s="93"/>
    </row>
    <row r="112" spans="2:12" s="85" customFormat="1">
      <c r="B112" s="430"/>
      <c r="C112" s="543"/>
      <c r="D112" s="543"/>
      <c r="E112" s="543"/>
      <c r="F112" s="543"/>
      <c r="H112" s="110"/>
      <c r="L112" s="93"/>
    </row>
    <row r="113" spans="2:12" s="85" customFormat="1">
      <c r="B113" s="430"/>
      <c r="C113" s="543"/>
      <c r="D113" s="543"/>
      <c r="E113" s="543"/>
      <c r="F113" s="543"/>
      <c r="H113" s="110"/>
      <c r="L113" s="93"/>
    </row>
    <row r="114" spans="2:12" s="85" customFormat="1">
      <c r="B114" s="430"/>
      <c r="C114" s="543"/>
      <c r="D114" s="543"/>
      <c r="E114" s="543"/>
      <c r="F114" s="543"/>
      <c r="H114" s="110"/>
      <c r="L114" s="93"/>
    </row>
  </sheetData>
  <sheetProtection formatCells="0" formatColumns="0" formatRows="0" insertColumns="0" insertRows="0" insertHyperlinks="0" deleteColumns="0" deleteRows="0" sort="0" autoFilter="0" pivotTables="0"/>
  <mergeCells count="14">
    <mergeCell ref="A92:B92"/>
    <mergeCell ref="F2:G2"/>
    <mergeCell ref="E3:G3"/>
    <mergeCell ref="E4:G4"/>
    <mergeCell ref="E5:G5"/>
    <mergeCell ref="E90:F90"/>
    <mergeCell ref="H23:H24"/>
    <mergeCell ref="E87:F87"/>
    <mergeCell ref="E89:F89"/>
    <mergeCell ref="E88:F88"/>
    <mergeCell ref="A6:F6"/>
    <mergeCell ref="A8:F8"/>
    <mergeCell ref="A7:F7"/>
    <mergeCell ref="H68:H69"/>
  </mergeCells>
  <pageMargins left="0.15748031496062992" right="0.19685039370078741" top="0.23622047244094491" bottom="0.23622047244094491" header="0.15748031496062992" footer="0.19685039370078741"/>
  <pageSetup paperSize="9" scale="66" orientation="portrait" r:id="rId1"/>
  <headerFooter alignWithMargins="0"/>
  <ignoredErrors>
    <ignoredError sqref="F85 F51:F52 F31:F33 F28:F29 F19 F25:F26 F35:F39 F78 F69 F43:F49 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view="pageBreakPreview" topLeftCell="A45" zoomScaleSheetLayoutView="100" workbookViewId="0">
      <selection activeCell="A92" sqref="A92:B92"/>
    </sheetView>
  </sheetViews>
  <sheetFormatPr defaultColWidth="9.109375" defaultRowHeight="15"/>
  <cols>
    <col min="1" max="1" width="7" style="23" customWidth="1"/>
    <col min="2" max="2" width="54.44140625" style="434" customWidth="1"/>
    <col min="3" max="3" width="15.44140625" style="19" customWidth="1"/>
    <col min="4" max="4" width="15" style="19" customWidth="1"/>
    <col min="5" max="5" width="14.6640625" style="19" customWidth="1"/>
    <col min="6" max="6" width="47.44140625" style="19" customWidth="1"/>
    <col min="7" max="7" width="9.6640625" style="18" customWidth="1"/>
    <col min="8" max="8" width="15.33203125" style="18" customWidth="1"/>
    <col min="9" max="18" width="9.109375" style="18"/>
    <col min="19" max="16384" width="9.109375" style="19"/>
  </cols>
  <sheetData>
    <row r="1" spans="1:18" ht="16.5" customHeight="1">
      <c r="A1" s="576" t="s">
        <v>53</v>
      </c>
      <c r="B1" s="576"/>
      <c r="C1" s="576"/>
      <c r="D1" s="576"/>
      <c r="E1" s="576"/>
      <c r="F1" s="576"/>
    </row>
    <row r="2" spans="1:18" s="21" customFormat="1" ht="20.399999999999999">
      <c r="A2" s="564" t="str">
        <f>+'Ekamut-caxs'!A7:D7</f>
        <v xml:space="preserve">«Թիվ 3 մանկապատանեկան ստեղծագործական կենտրոն» ՀՈԱԿ-ի </v>
      </c>
      <c r="B2" s="564"/>
      <c r="C2" s="564"/>
      <c r="D2" s="564"/>
      <c r="E2" s="564"/>
      <c r="F2" s="564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39" customHeight="1">
      <c r="A3" s="579" t="s">
        <v>220</v>
      </c>
      <c r="B3" s="579"/>
      <c r="C3" s="579"/>
      <c r="D3" s="579"/>
      <c r="E3" s="579"/>
      <c r="F3" s="579"/>
      <c r="G3" s="22"/>
      <c r="H3" s="22"/>
      <c r="I3" s="22"/>
    </row>
    <row r="4" spans="1:18" ht="20.25" customHeight="1">
      <c r="F4" s="24" t="s">
        <v>0</v>
      </c>
    </row>
    <row r="5" spans="1:18" ht="81" customHeight="1">
      <c r="A5" s="419" t="s">
        <v>3</v>
      </c>
      <c r="B5" s="73" t="s">
        <v>30</v>
      </c>
      <c r="C5" s="233" t="s">
        <v>194</v>
      </c>
      <c r="D5" s="233" t="s">
        <v>195</v>
      </c>
      <c r="E5" s="74" t="s">
        <v>50</v>
      </c>
      <c r="F5" s="296" t="s">
        <v>196</v>
      </c>
      <c r="G5" s="453"/>
      <c r="H5" s="452" t="s">
        <v>238</v>
      </c>
    </row>
    <row r="6" spans="1:18" s="21" customFormat="1" ht="18">
      <c r="A6" s="71" t="s">
        <v>7</v>
      </c>
      <c r="B6" s="72" t="s">
        <v>121</v>
      </c>
      <c r="C6" s="272">
        <f>SUM(C7:C14,C17:C19)</f>
        <v>141450</v>
      </c>
      <c r="D6" s="272">
        <f>SUM(D7:D14,D17:D19)</f>
        <v>165739.20000000001</v>
      </c>
      <c r="E6" s="272">
        <f t="shared" ref="E6:E63" si="0">D6-C6</f>
        <v>24289.200000000012</v>
      </c>
      <c r="F6" s="300"/>
      <c r="G6" s="69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6" customFormat="1" ht="17.399999999999999">
      <c r="A7" s="68">
        <v>1</v>
      </c>
      <c r="B7" s="265" t="str">
        <f>+'Ekamut-caxs'!B11</f>
        <v>Սուբսիդիայից</v>
      </c>
      <c r="C7" s="262">
        <v>53445</v>
      </c>
      <c r="D7" s="263">
        <f>+'Ekamut-caxs'!D11</f>
        <v>60273.2</v>
      </c>
      <c r="E7" s="263">
        <f t="shared" si="0"/>
        <v>6828.1999999999971</v>
      </c>
      <c r="F7" s="262"/>
      <c r="G7" s="64"/>
      <c r="H7" s="64"/>
      <c r="I7" s="65"/>
      <c r="J7" s="65"/>
      <c r="K7" s="65"/>
      <c r="L7" s="65"/>
      <c r="M7" s="65"/>
      <c r="N7" s="65"/>
      <c r="O7" s="65"/>
      <c r="P7" s="65"/>
      <c r="Q7" s="65"/>
      <c r="R7" s="65"/>
    </row>
    <row r="8" spans="1:18" s="66" customFormat="1" ht="34.799999999999997" hidden="1">
      <c r="A8" s="68">
        <f>+A7+1</f>
        <v>2</v>
      </c>
      <c r="B8" s="265" t="str">
        <f>+'Ekamut-caxs'!B12</f>
        <v>Սուբսիդիա՝ ազգային, լարային և փողային նվագարանների ուսուցման գծով</v>
      </c>
      <c r="C8" s="262"/>
      <c r="D8" s="263">
        <f>+'Ekamut-caxs'!D12</f>
        <v>0</v>
      </c>
      <c r="E8" s="263">
        <f>D8-C8</f>
        <v>0</v>
      </c>
      <c r="F8" s="262"/>
      <c r="G8" s="64"/>
      <c r="H8" s="64"/>
      <c r="I8" s="65"/>
      <c r="J8" s="65"/>
      <c r="K8" s="65"/>
      <c r="L8" s="65"/>
      <c r="M8" s="65"/>
      <c r="N8" s="65"/>
      <c r="O8" s="65"/>
      <c r="P8" s="65"/>
      <c r="Q8" s="65"/>
      <c r="R8" s="65"/>
    </row>
    <row r="9" spans="1:18" s="66" customFormat="1" ht="17.399999999999999">
      <c r="A9" s="68">
        <v>2</v>
      </c>
      <c r="B9" s="265" t="str">
        <f>+'Ekamut-caxs'!B13</f>
        <v xml:space="preserve">Վճարովի ծառայություններից </v>
      </c>
      <c r="C9" s="262">
        <v>81314.100000000006</v>
      </c>
      <c r="D9" s="263">
        <f>+'Ekamut-caxs'!D13</f>
        <v>99000</v>
      </c>
      <c r="E9" s="263">
        <f>D9-C9</f>
        <v>17685.899999999994</v>
      </c>
      <c r="F9" s="262"/>
      <c r="G9" s="64"/>
      <c r="H9" s="64"/>
      <c r="I9" s="65"/>
      <c r="J9" s="65"/>
      <c r="K9" s="65"/>
      <c r="L9" s="65"/>
      <c r="M9" s="65"/>
      <c r="N9" s="65"/>
      <c r="O9" s="65"/>
      <c r="P9" s="65"/>
      <c r="Q9" s="65"/>
      <c r="R9" s="65"/>
    </row>
    <row r="10" spans="1:18" s="66" customFormat="1" ht="17.399999999999999" hidden="1">
      <c r="A10" s="68">
        <f t="shared" ref="A10:A13" si="1">+A9+1</f>
        <v>3</v>
      </c>
      <c r="B10" s="265" t="str">
        <f>+'Ekamut-caxs'!B14</f>
        <v>Սպասարկման և կոմունալ համավճարներից</v>
      </c>
      <c r="C10" s="262"/>
      <c r="D10" s="263">
        <f>+'Ekamut-caxs'!D14</f>
        <v>0</v>
      </c>
      <c r="E10" s="263">
        <f t="shared" si="0"/>
        <v>0</v>
      </c>
      <c r="F10" s="262"/>
      <c r="G10" s="64"/>
      <c r="H10" s="64"/>
      <c r="I10" s="65"/>
      <c r="J10" s="65"/>
      <c r="K10" s="65"/>
      <c r="L10" s="65"/>
      <c r="M10" s="65"/>
      <c r="N10" s="65"/>
      <c r="O10" s="65"/>
      <c r="P10" s="65"/>
      <c r="Q10" s="65"/>
      <c r="R10" s="65"/>
    </row>
    <row r="11" spans="1:18" s="66" customFormat="1" ht="17.399999999999999" hidden="1">
      <c r="A11" s="68">
        <f t="shared" si="1"/>
        <v>4</v>
      </c>
      <c r="B11" s="265" t="str">
        <f>+'Ekamut-caxs'!B15</f>
        <v>Միջոցառումների կազմակերպումից</v>
      </c>
      <c r="C11" s="262"/>
      <c r="D11" s="263">
        <f>+'Ekamut-caxs'!D15</f>
        <v>0</v>
      </c>
      <c r="E11" s="263">
        <f t="shared" si="0"/>
        <v>0</v>
      </c>
      <c r="F11" s="262"/>
      <c r="G11" s="64"/>
      <c r="H11" s="64"/>
      <c r="I11" s="65"/>
      <c r="J11" s="65"/>
      <c r="K11" s="65"/>
      <c r="L11" s="65"/>
      <c r="M11" s="65"/>
      <c r="N11" s="65"/>
      <c r="O11" s="65"/>
      <c r="P11" s="65"/>
      <c r="Q11" s="65"/>
      <c r="R11" s="65"/>
    </row>
    <row r="12" spans="1:18" s="66" customFormat="1" ht="17.399999999999999" hidden="1">
      <c r="A12" s="68">
        <f t="shared" si="1"/>
        <v>5</v>
      </c>
      <c r="B12" s="265" t="str">
        <f>+'Ekamut-caxs'!B16</f>
        <v>Ֆինանսական օգնությունից</v>
      </c>
      <c r="C12" s="262"/>
      <c r="D12" s="263">
        <f>+'Ekamut-caxs'!D16</f>
        <v>0</v>
      </c>
      <c r="E12" s="263">
        <f t="shared" si="0"/>
        <v>0</v>
      </c>
      <c r="F12" s="262"/>
      <c r="G12" s="64"/>
      <c r="H12" s="64"/>
      <c r="I12" s="65"/>
      <c r="J12" s="65"/>
      <c r="K12" s="65"/>
      <c r="L12" s="65"/>
      <c r="M12" s="65"/>
      <c r="N12" s="65"/>
      <c r="O12" s="65"/>
      <c r="P12" s="65"/>
      <c r="Q12" s="65"/>
      <c r="R12" s="65"/>
    </row>
    <row r="13" spans="1:18" s="66" customFormat="1" ht="17.399999999999999" hidden="1">
      <c r="A13" s="68">
        <f t="shared" si="1"/>
        <v>6</v>
      </c>
      <c r="B13" s="265" t="str">
        <f>+'Ekamut-caxs'!B17</f>
        <v>Չփոխանակվող գործարքներից (դրամաշնորհից)</v>
      </c>
      <c r="C13" s="262"/>
      <c r="D13" s="263">
        <f>+'Ekamut-caxs'!D17</f>
        <v>0</v>
      </c>
      <c r="E13" s="263">
        <f t="shared" si="0"/>
        <v>0</v>
      </c>
      <c r="F13" s="262"/>
      <c r="G13" s="64"/>
      <c r="H13" s="64"/>
      <c r="I13" s="65"/>
      <c r="J13" s="65"/>
      <c r="K13" s="65"/>
      <c r="L13" s="65"/>
      <c r="M13" s="65"/>
      <c r="N13" s="65"/>
      <c r="O13" s="65"/>
      <c r="P13" s="65"/>
      <c r="Q13" s="65"/>
      <c r="R13" s="65"/>
    </row>
    <row r="14" spans="1:18" s="66" customFormat="1" ht="17.399999999999999">
      <c r="A14" s="68">
        <v>3</v>
      </c>
      <c r="B14" s="265" t="str">
        <f>+'Ekamut-caxs'!B18</f>
        <v xml:space="preserve">Պայմանով ստացված ակտիվներից, այդ թվում՝  </v>
      </c>
      <c r="C14" s="262">
        <f>SUM(C15:C16)</f>
        <v>6690.9000000000005</v>
      </c>
      <c r="D14" s="263">
        <f>SUM(D15:D16)</f>
        <v>6466</v>
      </c>
      <c r="E14" s="263">
        <f t="shared" si="0"/>
        <v>-224.90000000000055</v>
      </c>
      <c r="F14" s="262"/>
      <c r="G14" s="64"/>
      <c r="H14" s="64"/>
      <c r="I14" s="65"/>
      <c r="J14" s="65"/>
      <c r="K14" s="65"/>
      <c r="L14" s="65"/>
      <c r="M14" s="65"/>
      <c r="N14" s="65"/>
      <c r="O14" s="65"/>
      <c r="P14" s="65"/>
      <c r="Q14" s="65"/>
      <c r="R14" s="65"/>
    </row>
    <row r="15" spans="1:18" ht="18.75" customHeight="1">
      <c r="A15" s="27">
        <v>3.1</v>
      </c>
      <c r="B15" s="424" t="str">
        <f>+'Ekamut-caxs'!B19</f>
        <v xml:space="preserve">ոչ ընթացիկ </v>
      </c>
      <c r="C15" s="239">
        <v>6566.6</v>
      </c>
      <c r="D15" s="240">
        <f>+'Ekamut-caxs'!D19</f>
        <v>6466</v>
      </c>
      <c r="E15" s="240">
        <f t="shared" si="0"/>
        <v>-100.60000000000036</v>
      </c>
      <c r="F15" s="241"/>
      <c r="G15" s="26"/>
    </row>
    <row r="16" spans="1:18" ht="18.75" customHeight="1">
      <c r="A16" s="27">
        <v>3.2</v>
      </c>
      <c r="B16" s="424" t="str">
        <f>+'Ekamut-caxs'!B20</f>
        <v xml:space="preserve">ընթացիկ </v>
      </c>
      <c r="C16" s="239">
        <v>124.3</v>
      </c>
      <c r="D16" s="240">
        <f>+'Ekamut-caxs'!D20</f>
        <v>0</v>
      </c>
      <c r="E16" s="240">
        <f t="shared" si="0"/>
        <v>-124.3</v>
      </c>
      <c r="F16" s="241"/>
      <c r="G16" s="26"/>
    </row>
    <row r="17" spans="1:18" s="66" customFormat="1" ht="18.75" hidden="1" customHeight="1">
      <c r="A17" s="68">
        <f>+A14+1</f>
        <v>4</v>
      </c>
      <c r="B17" s="303" t="str">
        <f>+'Ekamut-caxs'!B21</f>
        <v>Բանկի տոկոսից</v>
      </c>
      <c r="C17" s="264"/>
      <c r="D17" s="263">
        <f>+'Ekamut-caxs'!D21</f>
        <v>0</v>
      </c>
      <c r="E17" s="263">
        <f t="shared" si="0"/>
        <v>0</v>
      </c>
      <c r="F17" s="262"/>
      <c r="G17" s="64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</row>
    <row r="18" spans="1:18" s="65" customFormat="1" ht="18.75" hidden="1" customHeight="1">
      <c r="A18" s="70">
        <f>+A17+1</f>
        <v>5</v>
      </c>
      <c r="B18" s="425">
        <f>+'Ekamut-caxs'!B22</f>
        <v>0</v>
      </c>
      <c r="C18" s="264"/>
      <c r="D18" s="262">
        <f>+'Ekamut-caxs'!D22</f>
        <v>0</v>
      </c>
      <c r="E18" s="262">
        <f>D18-C18</f>
        <v>0</v>
      </c>
      <c r="F18" s="262"/>
      <c r="G18" s="64"/>
    </row>
    <row r="19" spans="1:18" s="65" customFormat="1" ht="18.75" hidden="1" customHeight="1">
      <c r="A19" s="70">
        <f>+A18+1</f>
        <v>6</v>
      </c>
      <c r="B19" s="425">
        <f>+'Ekamut-caxs'!B23</f>
        <v>0</v>
      </c>
      <c r="C19" s="264"/>
      <c r="D19" s="262">
        <f>+'Ekamut-caxs'!D23</f>
        <v>0</v>
      </c>
      <c r="E19" s="262">
        <f>D19-C19</f>
        <v>0</v>
      </c>
      <c r="F19" s="262"/>
      <c r="G19" s="64" t="str">
        <f>+'Ekamut-caxs'!F23</f>
        <v>նոր տողեր ավելացնել 10 և 11 տողերի միջև</v>
      </c>
    </row>
    <row r="20" spans="1:18" s="21" customFormat="1" ht="29.25" customHeight="1">
      <c r="A20" s="71" t="s">
        <v>11</v>
      </c>
      <c r="B20" s="67" t="s">
        <v>122</v>
      </c>
      <c r="C20" s="273">
        <f>SUM(C21,C25:C30,C34:C59,C61:C62)</f>
        <v>139754.4</v>
      </c>
      <c r="D20" s="273">
        <f>SUM(D21,D25:D30,D34:D59,D61:D62)</f>
        <v>165739.19999999998</v>
      </c>
      <c r="E20" s="272">
        <f t="shared" si="0"/>
        <v>25984.799999999988</v>
      </c>
      <c r="F20" s="300"/>
      <c r="G20" s="69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s="66" customFormat="1" ht="47.4" customHeight="1">
      <c r="A21" s="68">
        <v>1</v>
      </c>
      <c r="B21" s="297" t="str">
        <f>+'Ekamut-caxs'!B27</f>
        <v>Աշխատավարձի գծով, որից՝</v>
      </c>
      <c r="C21" s="264">
        <v>121953.2</v>
      </c>
      <c r="D21" s="266">
        <f>+'Ekamut-caxs'!D27</f>
        <v>146314.79999999999</v>
      </c>
      <c r="E21" s="263">
        <f t="shared" si="0"/>
        <v>24361.599999999991</v>
      </c>
      <c r="F21" s="239" t="s">
        <v>294</v>
      </c>
      <c r="G21" s="64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</row>
    <row r="22" spans="1:18" s="158" customFormat="1" ht="36" customHeight="1">
      <c r="A22" s="28">
        <v>1.1000000000000001</v>
      </c>
      <c r="B22" s="170" t="str">
        <f>+'Ekamut-caxs'!B28</f>
        <v>վճարովի ծառայության գծով</v>
      </c>
      <c r="C22" s="239">
        <v>70722.3</v>
      </c>
      <c r="D22" s="267">
        <f>+'Ekamut-caxs'!D28</f>
        <v>93369.600000000006</v>
      </c>
      <c r="E22" s="240">
        <f>D22-C22</f>
        <v>22647.300000000003</v>
      </c>
      <c r="F22" s="523" t="s">
        <v>293</v>
      </c>
      <c r="G22" s="156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s="158" customFormat="1" ht="21" hidden="1" customHeight="1">
      <c r="A23" s="28">
        <v>1.2</v>
      </c>
      <c r="B23" s="493">
        <f>+'Ekamut-caxs'!B29</f>
        <v>0</v>
      </c>
      <c r="C23" s="239"/>
      <c r="D23" s="267">
        <f>+'Ekamut-caxs'!D29</f>
        <v>0</v>
      </c>
      <c r="E23" s="240">
        <f>D23-C23</f>
        <v>0</v>
      </c>
      <c r="F23" s="241"/>
      <c r="G23" s="156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s="158" customFormat="1" ht="21" customHeight="1">
      <c r="A24" s="28">
        <v>1.2</v>
      </c>
      <c r="B24" s="493" t="s">
        <v>248</v>
      </c>
      <c r="C24" s="239">
        <v>2000</v>
      </c>
      <c r="D24" s="267"/>
      <c r="E24" s="240"/>
      <c r="F24" s="241"/>
      <c r="G24" s="156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s="66" customFormat="1" ht="21" customHeight="1">
      <c r="A25" s="68">
        <f>+A21+1</f>
        <v>2</v>
      </c>
      <c r="B25" s="265" t="str">
        <f>+'Ekamut-caxs'!B30</f>
        <v>Ջեռուցման գծով</v>
      </c>
      <c r="C25" s="264">
        <v>3072.5</v>
      </c>
      <c r="D25" s="266">
        <f>+'Ekamut-caxs'!D30</f>
        <v>3141.9</v>
      </c>
      <c r="E25" s="263">
        <f t="shared" si="0"/>
        <v>69.400000000000091</v>
      </c>
      <c r="F25" s="524" t="s">
        <v>295</v>
      </c>
      <c r="G25" s="64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</row>
    <row r="26" spans="1:18" s="66" customFormat="1" ht="21" customHeight="1">
      <c r="A26" s="68">
        <f>+A25+1</f>
        <v>3</v>
      </c>
      <c r="B26" s="265" t="str">
        <f>+'Ekamut-caxs'!B31</f>
        <v>Էլեկտրաէներգիայի գծով</v>
      </c>
      <c r="C26" s="264">
        <v>1473.3</v>
      </c>
      <c r="D26" s="266">
        <f>+'Ekamut-caxs'!D31</f>
        <v>1534.9</v>
      </c>
      <c r="E26" s="263">
        <f t="shared" si="0"/>
        <v>61.600000000000136</v>
      </c>
      <c r="F26" s="524" t="s">
        <v>295</v>
      </c>
      <c r="G26" s="64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</row>
    <row r="27" spans="1:18" s="66" customFormat="1" ht="21" customHeight="1">
      <c r="A27" s="68">
        <f t="shared" ref="A27:A30" si="2">+A26+1</f>
        <v>4</v>
      </c>
      <c r="B27" s="265" t="str">
        <f>+'Ekamut-caxs'!B32</f>
        <v>Ջրմուղ-կոյուղու գծով</v>
      </c>
      <c r="C27" s="264">
        <v>575.9</v>
      </c>
      <c r="D27" s="266">
        <f>+'Ekamut-caxs'!D32</f>
        <v>578</v>
      </c>
      <c r="E27" s="263">
        <f t="shared" si="0"/>
        <v>2.1000000000000227</v>
      </c>
      <c r="F27" s="524" t="s">
        <v>295</v>
      </c>
      <c r="G27" s="178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</row>
    <row r="28" spans="1:18" s="66" customFormat="1" ht="21" customHeight="1">
      <c r="A28" s="68">
        <f t="shared" si="2"/>
        <v>5</v>
      </c>
      <c r="B28" s="265" t="str">
        <f>+'Ekamut-caxs'!B33</f>
        <v>Աղբահանության գծով</v>
      </c>
      <c r="C28" s="264">
        <v>302.3</v>
      </c>
      <c r="D28" s="266">
        <f>+'Ekamut-caxs'!D33</f>
        <v>302.3</v>
      </c>
      <c r="E28" s="263">
        <f t="shared" si="0"/>
        <v>0</v>
      </c>
      <c r="F28" s="262"/>
      <c r="G28" s="64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</row>
    <row r="29" spans="1:18" s="66" customFormat="1" ht="21" customHeight="1">
      <c r="A29" s="68">
        <f t="shared" si="2"/>
        <v>6</v>
      </c>
      <c r="B29" s="265" t="str">
        <f>+'Ekamut-caxs'!B34</f>
        <v>Ախտաբանության գծով</v>
      </c>
      <c r="C29" s="264">
        <v>96</v>
      </c>
      <c r="D29" s="266">
        <f>+'Ekamut-caxs'!D34</f>
        <v>96</v>
      </c>
      <c r="E29" s="263">
        <f t="shared" si="0"/>
        <v>0</v>
      </c>
      <c r="F29" s="262"/>
      <c r="G29" s="64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</row>
    <row r="30" spans="1:18" s="66" customFormat="1" ht="21" customHeight="1">
      <c r="A30" s="68">
        <f t="shared" si="2"/>
        <v>7</v>
      </c>
      <c r="B30" s="265" t="str">
        <f>+'Ekamut-caxs'!B35</f>
        <v>Կապի գծով, այդ թվում`</v>
      </c>
      <c r="C30" s="266">
        <f>SUM(C31:C33)</f>
        <v>468.7</v>
      </c>
      <c r="D30" s="266">
        <f>SUM(D31:D33)</f>
        <v>450.2</v>
      </c>
      <c r="E30" s="263">
        <f t="shared" si="0"/>
        <v>-18.5</v>
      </c>
      <c r="F30" s="262"/>
      <c r="G30" s="64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</row>
    <row r="31" spans="1:18" ht="21" customHeight="1">
      <c r="A31" s="27">
        <v>7.1</v>
      </c>
      <c r="B31" s="424" t="str">
        <f>+'Ekamut-caxs'!B36</f>
        <v>բաժանորդային վճար</v>
      </c>
      <c r="C31" s="239">
        <v>115.2</v>
      </c>
      <c r="D31" s="267">
        <f>+'Ekamut-caxs'!D36</f>
        <v>115.2</v>
      </c>
      <c r="E31" s="240">
        <f t="shared" si="0"/>
        <v>0</v>
      </c>
      <c r="F31" s="241"/>
      <c r="G31" s="26"/>
    </row>
    <row r="32" spans="1:18" ht="21" customHeight="1">
      <c r="A32" s="27">
        <v>7.2</v>
      </c>
      <c r="B32" s="424" t="str">
        <f>+'Ekamut-caxs'!B37</f>
        <v>րոպեավճար</v>
      </c>
      <c r="C32" s="239">
        <v>95.6</v>
      </c>
      <c r="D32" s="267">
        <f>+'Ekamut-caxs'!D37</f>
        <v>95</v>
      </c>
      <c r="E32" s="240">
        <f t="shared" si="0"/>
        <v>-0.59999999999999432</v>
      </c>
      <c r="F32" s="241"/>
      <c r="G32" s="26"/>
    </row>
    <row r="33" spans="1:18" ht="21" customHeight="1">
      <c r="A33" s="27">
        <v>7.3</v>
      </c>
      <c r="B33" s="424" t="str">
        <f>+'Ekamut-caxs'!B38</f>
        <v>ինտերնետ կապ</v>
      </c>
      <c r="C33" s="239">
        <v>257.89999999999998</v>
      </c>
      <c r="D33" s="267">
        <f>+'Ekamut-caxs'!D38</f>
        <v>240</v>
      </c>
      <c r="E33" s="240">
        <f t="shared" si="0"/>
        <v>-17.899999999999977</v>
      </c>
      <c r="F33" s="241"/>
      <c r="G33" s="26"/>
    </row>
    <row r="34" spans="1:18" s="66" customFormat="1" ht="21" customHeight="1">
      <c r="A34" s="68">
        <f>+A30+1</f>
        <v>8</v>
      </c>
      <c r="B34" s="265" t="str">
        <f>+'Ekamut-caxs'!B39</f>
        <v>Բանկային ծառայության գծով</v>
      </c>
      <c r="C34" s="264">
        <v>16.899999999999999</v>
      </c>
      <c r="D34" s="266">
        <f>+'Ekamut-caxs'!D39</f>
        <v>20</v>
      </c>
      <c r="E34" s="263">
        <f t="shared" si="0"/>
        <v>3.1000000000000014</v>
      </c>
      <c r="F34" s="262"/>
      <c r="G34" s="64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</row>
    <row r="35" spans="1:18" s="66" customFormat="1" ht="29.4" customHeight="1">
      <c r="A35" s="68">
        <f>+A34+1</f>
        <v>9</v>
      </c>
      <c r="B35" s="265" t="str">
        <f>+'Ekamut-caxs'!B40</f>
        <v>Տնտեսական ապրանքների գծով</v>
      </c>
      <c r="C35" s="264">
        <v>698.7</v>
      </c>
      <c r="D35" s="266">
        <f>+'Ekamut-caxs'!D40</f>
        <v>750</v>
      </c>
      <c r="E35" s="263">
        <f t="shared" si="0"/>
        <v>51.299999999999955</v>
      </c>
      <c r="F35" s="524" t="s">
        <v>296</v>
      </c>
      <c r="G35" s="49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</row>
    <row r="36" spans="1:18" s="66" customFormat="1" ht="43.2" customHeight="1">
      <c r="A36" s="68">
        <f t="shared" ref="A36:A55" si="3">+A35+1</f>
        <v>10</v>
      </c>
      <c r="B36" s="265" t="str">
        <f>+'Ekamut-caxs'!B41</f>
        <v>Գրասենյակային ապրանքների գծով</v>
      </c>
      <c r="C36" s="264">
        <v>498</v>
      </c>
      <c r="D36" s="266">
        <f>+'Ekamut-caxs'!D41</f>
        <v>550</v>
      </c>
      <c r="E36" s="263">
        <f t="shared" si="0"/>
        <v>52</v>
      </c>
      <c r="F36" s="524" t="s">
        <v>296</v>
      </c>
      <c r="G36" s="64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</row>
    <row r="37" spans="1:18" s="66" customFormat="1" ht="21.75" customHeight="1">
      <c r="A37" s="68">
        <f t="shared" si="3"/>
        <v>11</v>
      </c>
      <c r="B37" s="265" t="str">
        <f>+'Ekamut-caxs'!B42</f>
        <v>Փոքրարժեք կամ արագամաշ առարկաների գծով</v>
      </c>
      <c r="C37" s="264">
        <v>349.6</v>
      </c>
      <c r="D37" s="266">
        <f>+'Ekamut-caxs'!D42</f>
        <v>350</v>
      </c>
      <c r="E37" s="263">
        <f t="shared" si="0"/>
        <v>0.39999999999997726</v>
      </c>
      <c r="F37" s="524" t="s">
        <v>296</v>
      </c>
      <c r="G37" s="64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</row>
    <row r="38" spans="1:18" s="66" customFormat="1" ht="21" customHeight="1">
      <c r="A38" s="68">
        <f t="shared" si="3"/>
        <v>12</v>
      </c>
      <c r="B38" s="265" t="str">
        <f>+'Ekamut-caxs'!B43</f>
        <v>Ուսումնական նյութերի գծով</v>
      </c>
      <c r="C38" s="264">
        <v>224.6</v>
      </c>
      <c r="D38" s="266">
        <f>+'Ekamut-caxs'!D43</f>
        <v>250</v>
      </c>
      <c r="E38" s="263">
        <f t="shared" si="0"/>
        <v>25.400000000000006</v>
      </c>
      <c r="F38" s="524" t="s">
        <v>296</v>
      </c>
      <c r="G38" s="64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</row>
    <row r="39" spans="1:18" s="66" customFormat="1" ht="21" customHeight="1">
      <c r="A39" s="68">
        <f t="shared" si="3"/>
        <v>13</v>
      </c>
      <c r="B39" s="265" t="str">
        <f>+'Ekamut-caxs'!B44</f>
        <v>Դեղորայքի գծով</v>
      </c>
      <c r="C39" s="264">
        <v>79.3</v>
      </c>
      <c r="D39" s="266">
        <f>+'Ekamut-caxs'!D44</f>
        <v>80</v>
      </c>
      <c r="E39" s="263">
        <f>D39-C39</f>
        <v>0.70000000000000284</v>
      </c>
      <c r="F39" s="262"/>
      <c r="G39" s="64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</row>
    <row r="40" spans="1:18" s="66" customFormat="1" ht="20.25" customHeight="1">
      <c r="A40" s="68">
        <f t="shared" si="3"/>
        <v>14</v>
      </c>
      <c r="B40" s="265" t="str">
        <f>+'Ekamut-caxs'!B45</f>
        <v>Բուժ.ծառայության գծով</v>
      </c>
      <c r="C40" s="264"/>
      <c r="D40" s="266">
        <f>+'Ekamut-caxs'!D45</f>
        <v>150</v>
      </c>
      <c r="E40" s="263">
        <f t="shared" si="0"/>
        <v>150</v>
      </c>
      <c r="F40" s="262"/>
      <c r="G40" s="64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</row>
    <row r="41" spans="1:18" s="66" customFormat="1" ht="21" customHeight="1">
      <c r="A41" s="68">
        <f t="shared" si="3"/>
        <v>15</v>
      </c>
      <c r="B41" s="265" t="str">
        <f>+'Ekamut-caxs'!B46</f>
        <v>Ընթացիկ վերանորոգման գծով</v>
      </c>
      <c r="C41" s="262">
        <v>280</v>
      </c>
      <c r="D41" s="266">
        <f>+'Ekamut-caxs'!D46</f>
        <v>447</v>
      </c>
      <c r="E41" s="263">
        <f t="shared" si="0"/>
        <v>167</v>
      </c>
      <c r="F41" s="524" t="s">
        <v>296</v>
      </c>
      <c r="G41" s="64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</row>
    <row r="42" spans="1:18" s="66" customFormat="1" ht="21" customHeight="1">
      <c r="A42" s="68">
        <f t="shared" si="3"/>
        <v>16</v>
      </c>
      <c r="B42" s="265" t="str">
        <f>+'Ekamut-caxs'!B47</f>
        <v>Ջեռուցման համակարգի սպասարկման գծով</v>
      </c>
      <c r="C42" s="262">
        <v>162.9</v>
      </c>
      <c r="D42" s="266">
        <f>+'Ekamut-caxs'!D47</f>
        <v>205</v>
      </c>
      <c r="E42" s="263">
        <f>D42-C42</f>
        <v>42.099999999999994</v>
      </c>
      <c r="F42" s="524" t="s">
        <v>296</v>
      </c>
      <c r="G42" s="64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</row>
    <row r="43" spans="1:18" s="66" customFormat="1" ht="21" hidden="1" customHeight="1">
      <c r="A43" s="68">
        <f t="shared" si="3"/>
        <v>17</v>
      </c>
      <c r="B43" s="265" t="str">
        <f>+'Ekamut-caxs'!B48</f>
        <v>Կաթսայատան սպասարկման գծով</v>
      </c>
      <c r="C43" s="262"/>
      <c r="D43" s="266">
        <f>+'Ekamut-caxs'!D48</f>
        <v>0</v>
      </c>
      <c r="E43" s="263">
        <f>D43-C43</f>
        <v>0</v>
      </c>
      <c r="F43" s="262"/>
      <c r="G43" s="64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</row>
    <row r="44" spans="1:18" s="66" customFormat="1" ht="21" hidden="1" customHeight="1">
      <c r="A44" s="68">
        <f t="shared" si="3"/>
        <v>18</v>
      </c>
      <c r="B44" s="265" t="str">
        <f>+'Ekamut-caxs'!B49</f>
        <v>Սպասարկման և կոմունալ համավճարների գծով</v>
      </c>
      <c r="C44" s="262"/>
      <c r="D44" s="266">
        <f>+'Ekamut-caxs'!D49</f>
        <v>0</v>
      </c>
      <c r="E44" s="263">
        <f>D44-C44</f>
        <v>0</v>
      </c>
      <c r="F44" s="262"/>
      <c r="G44" s="64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</row>
    <row r="45" spans="1:18" s="66" customFormat="1" ht="21" customHeight="1">
      <c r="A45" s="68">
        <v>17</v>
      </c>
      <c r="B45" s="265" t="str">
        <f>+'Ekamut-caxs'!B50</f>
        <v>Գնումների համակարգողի ծառայության գծով</v>
      </c>
      <c r="C45" s="264">
        <v>200</v>
      </c>
      <c r="D45" s="266">
        <f>+'Ekamut-caxs'!D50</f>
        <v>105</v>
      </c>
      <c r="E45" s="263">
        <f t="shared" si="0"/>
        <v>-95</v>
      </c>
      <c r="F45" s="524" t="s">
        <v>296</v>
      </c>
      <c r="G45" s="64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</row>
    <row r="46" spans="1:18" s="66" customFormat="1" ht="35.25" customHeight="1">
      <c r="A46" s="68">
        <v>18</v>
      </c>
      <c r="B46" s="265" t="str">
        <f>+'Ekamut-caxs'!B51</f>
        <v>Համակարգիչների տեխնիկական սպասարկման գծով</v>
      </c>
      <c r="C46" s="264">
        <v>74</v>
      </c>
      <c r="D46" s="266">
        <f>+'Ekamut-caxs'!D51</f>
        <v>170</v>
      </c>
      <c r="E46" s="263">
        <f t="shared" si="0"/>
        <v>96</v>
      </c>
      <c r="F46" s="523" t="s">
        <v>300</v>
      </c>
      <c r="G46" s="64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</row>
    <row r="47" spans="1:18" s="66" customFormat="1" ht="34.950000000000003" customHeight="1">
      <c r="A47" s="68">
        <v>19</v>
      </c>
      <c r="B47" s="265" t="str">
        <f>+'Ekamut-caxs'!B52</f>
        <v>Համակարգչային ծրագրի և կայքի սպասարկման գծով</v>
      </c>
      <c r="C47" s="262">
        <v>105</v>
      </c>
      <c r="D47" s="266">
        <f>+'Ekamut-caxs'!D52</f>
        <v>95</v>
      </c>
      <c r="E47" s="263">
        <f t="shared" si="0"/>
        <v>-10</v>
      </c>
      <c r="F47" s="262"/>
      <c r="G47" s="49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</row>
    <row r="48" spans="1:18" s="66" customFormat="1" ht="23.25" customHeight="1">
      <c r="A48" s="68">
        <f t="shared" si="3"/>
        <v>20</v>
      </c>
      <c r="B48" s="265" t="str">
        <f>+'Ekamut-caxs'!B53</f>
        <v>էլ․ստորագրության գծով</v>
      </c>
      <c r="C48" s="262">
        <v>3</v>
      </c>
      <c r="D48" s="266">
        <f>+'Ekamut-caxs'!D53</f>
        <v>3</v>
      </c>
      <c r="E48" s="263">
        <f t="shared" ref="E48:E62" si="4">D48-C48</f>
        <v>0</v>
      </c>
      <c r="F48" s="262"/>
      <c r="G48" s="64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</row>
    <row r="49" spans="1:18" s="66" customFormat="1" ht="21" hidden="1" customHeight="1">
      <c r="A49" s="68">
        <f t="shared" si="3"/>
        <v>21</v>
      </c>
      <c r="B49" s="265" t="str">
        <f>+'Ekamut-caxs'!B54</f>
        <v>Հայտարարության գծով</v>
      </c>
      <c r="C49" s="262"/>
      <c r="D49" s="266">
        <f>+'Ekamut-caxs'!D54</f>
        <v>0</v>
      </c>
      <c r="E49" s="263">
        <f t="shared" si="4"/>
        <v>0</v>
      </c>
      <c r="F49" s="262"/>
      <c r="G49" s="64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</row>
    <row r="50" spans="1:18" s="66" customFormat="1" ht="21" customHeight="1">
      <c r="A50" s="68">
        <v>21</v>
      </c>
      <c r="B50" s="265" t="str">
        <f>+'Ekamut-caxs'!B55</f>
        <v>Բաժանորդագրության գծով</v>
      </c>
      <c r="C50" s="262">
        <v>115</v>
      </c>
      <c r="D50" s="266">
        <f>+'Ekamut-caxs'!D55</f>
        <v>200</v>
      </c>
      <c r="E50" s="263">
        <f t="shared" si="4"/>
        <v>85</v>
      </c>
      <c r="F50" s="523"/>
      <c r="G50" s="64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</row>
    <row r="51" spans="1:18" s="66" customFormat="1" ht="20.25" customHeight="1">
      <c r="A51" s="68">
        <f t="shared" si="3"/>
        <v>22</v>
      </c>
      <c r="B51" s="265" t="str">
        <f>+'Ekamut-caxs'!B56</f>
        <v>Վերապատրաստման գծով</v>
      </c>
      <c r="C51" s="262">
        <v>200</v>
      </c>
      <c r="D51" s="266">
        <f>+'Ekamut-caxs'!D56</f>
        <v>200</v>
      </c>
      <c r="E51" s="263">
        <f t="shared" si="4"/>
        <v>0</v>
      </c>
      <c r="F51" s="523"/>
      <c r="G51" s="64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</row>
    <row r="52" spans="1:18" s="66" customFormat="1" ht="20.25" customHeight="1">
      <c r="A52" s="68">
        <f t="shared" si="3"/>
        <v>23</v>
      </c>
      <c r="B52" s="265" t="str">
        <f>+'Ekamut-caxs'!B57</f>
        <v>Միջոցառումների գծով</v>
      </c>
      <c r="C52" s="262">
        <v>296.89999999999998</v>
      </c>
      <c r="D52" s="266">
        <f>+'Ekamut-caxs'!D57</f>
        <v>300</v>
      </c>
      <c r="E52" s="263">
        <f>D52-C52</f>
        <v>3.1000000000000227</v>
      </c>
      <c r="F52" s="523"/>
      <c r="G52" s="64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</row>
    <row r="53" spans="1:18" s="66" customFormat="1" ht="21" customHeight="1">
      <c r="A53" s="68">
        <f t="shared" si="3"/>
        <v>24</v>
      </c>
      <c r="B53" s="423" t="str">
        <f>+'Ekamut-caxs'!B58</f>
        <v>Տրասպորտային ծառայության գծով</v>
      </c>
      <c r="C53" s="262">
        <v>280</v>
      </c>
      <c r="D53" s="266">
        <f>+'Ekamut-caxs'!D58</f>
        <v>300</v>
      </c>
      <c r="E53" s="263">
        <f t="shared" si="4"/>
        <v>20</v>
      </c>
      <c r="F53" s="523"/>
      <c r="G53" s="64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</row>
    <row r="54" spans="1:18" s="66" customFormat="1" ht="27" customHeight="1">
      <c r="A54" s="68">
        <f t="shared" si="3"/>
        <v>25</v>
      </c>
      <c r="B54" s="423" t="str">
        <f>+'Ekamut-caxs'!B59</f>
        <v>Արխիվացման գծով</v>
      </c>
      <c r="C54" s="262"/>
      <c r="D54" s="266">
        <f>+'Ekamut-caxs'!D59</f>
        <v>200</v>
      </c>
      <c r="E54" s="263">
        <f t="shared" si="4"/>
        <v>200</v>
      </c>
      <c r="F54" s="523"/>
      <c r="G54" s="64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</row>
    <row r="55" spans="1:18" s="65" customFormat="1" ht="21" customHeight="1">
      <c r="A55" s="68">
        <f t="shared" si="3"/>
        <v>26</v>
      </c>
      <c r="B55" s="425" t="str">
        <f>+'Ekamut-caxs'!B60</f>
        <v>Դուրսգրվող գույքի վերագնահատման գծով</v>
      </c>
      <c r="C55" s="262"/>
      <c r="D55" s="264">
        <f>+'Ekamut-caxs'!D60</f>
        <v>300</v>
      </c>
      <c r="E55" s="262">
        <f>D55-C55</f>
        <v>300</v>
      </c>
      <c r="F55" s="523"/>
      <c r="G55" s="64"/>
    </row>
    <row r="56" spans="1:18" s="65" customFormat="1" ht="21" customHeight="1">
      <c r="A56" s="68">
        <v>27</v>
      </c>
      <c r="B56" s="425" t="s">
        <v>251</v>
      </c>
      <c r="C56" s="262">
        <v>194.3</v>
      </c>
      <c r="D56" s="264">
        <v>200</v>
      </c>
      <c r="E56" s="262">
        <f>D56-C56</f>
        <v>5.6999999999999886</v>
      </c>
      <c r="F56" s="524" t="s">
        <v>296</v>
      </c>
      <c r="G56" s="64"/>
    </row>
    <row r="57" spans="1:18" s="65" customFormat="1" ht="21" customHeight="1">
      <c r="A57" s="68">
        <v>28</v>
      </c>
      <c r="B57" s="425" t="str">
        <f>+'Ekamut-caxs'!B62</f>
        <v>Խորհրդատվության գծով</v>
      </c>
      <c r="C57" s="262">
        <v>200</v>
      </c>
      <c r="D57" s="264">
        <f>+'Ekamut-caxs'!D62</f>
        <v>300</v>
      </c>
      <c r="E57" s="262">
        <f>D57-C57</f>
        <v>100</v>
      </c>
      <c r="F57" s="523"/>
      <c r="G57" s="64" t="str">
        <f>+'Ekamut-caxs'!F62</f>
        <v>նոր տողեր ավելացնել 29 և 30 տողերի միջև</v>
      </c>
    </row>
    <row r="58" spans="1:18" s="65" customFormat="1" ht="21" customHeight="1">
      <c r="A58" s="68"/>
      <c r="B58" s="425" t="s">
        <v>301</v>
      </c>
      <c r="C58" s="262">
        <v>372.2</v>
      </c>
      <c r="D58" s="264"/>
      <c r="E58" s="262">
        <f>D58-C58</f>
        <v>-372.2</v>
      </c>
      <c r="F58" s="523"/>
      <c r="G58" s="64"/>
    </row>
    <row r="59" spans="1:18" s="66" customFormat="1" ht="39.6" customHeight="1">
      <c r="A59" s="68">
        <v>29</v>
      </c>
      <c r="B59" s="265" t="str">
        <f>+'Ekamut-caxs'!B63</f>
        <v>Հիմնական միջոցների մաշվածության գծով, որից՝</v>
      </c>
      <c r="C59" s="262">
        <v>7462.1</v>
      </c>
      <c r="D59" s="266">
        <f>+'Ekamut-caxs'!D63</f>
        <v>8146.1</v>
      </c>
      <c r="E59" s="263">
        <f t="shared" si="4"/>
        <v>684</v>
      </c>
      <c r="F59" s="262"/>
      <c r="G59" s="64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</row>
    <row r="60" spans="1:18" ht="20.25" customHeight="1">
      <c r="A60" s="28">
        <v>29.1</v>
      </c>
      <c r="B60" s="438" t="str">
        <f>+'Ekamut-caxs'!B64</f>
        <v>պայմանով (անհատույց) ստացված</v>
      </c>
      <c r="C60" s="241">
        <v>6690.9</v>
      </c>
      <c r="D60" s="267">
        <f>+'Ekamut-caxs'!D64</f>
        <v>6466</v>
      </c>
      <c r="E60" s="240">
        <f t="shared" si="4"/>
        <v>-224.89999999999964</v>
      </c>
      <c r="F60" s="241"/>
      <c r="G60" s="159"/>
    </row>
    <row r="61" spans="1:18" s="66" customFormat="1" ht="21" hidden="1" customHeight="1">
      <c r="A61" s="68">
        <f>+A59+1</f>
        <v>30</v>
      </c>
      <c r="B61" s="265" t="str">
        <f>+'Ekamut-caxs'!B65</f>
        <v xml:space="preserve">Չփոխհատուցվող հարկերի գծով </v>
      </c>
      <c r="C61" s="262"/>
      <c r="D61" s="266">
        <f>+'Ekamut-caxs'!D65</f>
        <v>0</v>
      </c>
      <c r="E61" s="263">
        <f t="shared" si="4"/>
        <v>0</v>
      </c>
      <c r="F61" s="262"/>
      <c r="G61" s="64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</row>
    <row r="62" spans="1:18" s="66" customFormat="1" ht="21" customHeight="1">
      <c r="A62" s="68">
        <v>30</v>
      </c>
      <c r="B62" s="265" t="str">
        <f>+'Ekamut-caxs'!B66</f>
        <v>Այլ ծախսերի գծով</v>
      </c>
      <c r="C62" s="262"/>
      <c r="D62" s="266">
        <f>+'Ekamut-caxs'!D66</f>
        <v>0</v>
      </c>
      <c r="E62" s="263">
        <f t="shared" si="4"/>
        <v>0</v>
      </c>
      <c r="F62" s="524" t="s">
        <v>297</v>
      </c>
      <c r="G62" s="64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</row>
    <row r="63" spans="1:18" s="34" customFormat="1" ht="18">
      <c r="A63" s="25"/>
      <c r="B63" s="439" t="s">
        <v>78</v>
      </c>
      <c r="C63" s="272">
        <f>C6-C20</f>
        <v>1695.6000000000058</v>
      </c>
      <c r="D63" s="272">
        <f>D6-D20</f>
        <v>0</v>
      </c>
      <c r="E63" s="272">
        <f t="shared" si="0"/>
        <v>-1695.6000000000058</v>
      </c>
      <c r="F63" s="300"/>
      <c r="G63" s="32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</row>
    <row r="64" spans="1:18" s="34" customFormat="1" ht="45" customHeight="1">
      <c r="A64" s="35"/>
      <c r="B64" s="440"/>
      <c r="C64" s="36"/>
      <c r="D64" s="36"/>
      <c r="E64" s="36"/>
      <c r="F64" s="36"/>
      <c r="G64" s="32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</row>
    <row r="65" spans="1:7" ht="24.75" customHeight="1">
      <c r="B65" s="441" t="s">
        <v>2</v>
      </c>
      <c r="C65" s="38"/>
      <c r="D65" s="578" t="str">
        <f>+'Ekamut-caxs'!D69</f>
        <v>Ռուբեն Խնկոյան</v>
      </c>
      <c r="E65" s="578"/>
      <c r="F65" s="294"/>
      <c r="G65" s="26"/>
    </row>
    <row r="66" spans="1:7" ht="9.75" customHeight="1">
      <c r="B66" s="442"/>
      <c r="C66" s="37"/>
      <c r="D66" s="577" t="s">
        <v>5</v>
      </c>
      <c r="E66" s="577"/>
      <c r="F66" s="295"/>
      <c r="G66" s="26"/>
    </row>
    <row r="67" spans="1:7" ht="24.75" customHeight="1">
      <c r="B67" s="441" t="s">
        <v>6</v>
      </c>
      <c r="C67" s="38"/>
      <c r="D67" s="578" t="str">
        <f>+'Ekamut-caxs'!D71</f>
        <v>Մանուշ Աթոյան</v>
      </c>
      <c r="E67" s="578"/>
      <c r="F67" s="294"/>
      <c r="G67" s="26"/>
    </row>
    <row r="68" spans="1:7" ht="11.25" customHeight="1">
      <c r="B68" s="443"/>
      <c r="C68" s="37"/>
      <c r="D68" s="577" t="s">
        <v>5</v>
      </c>
      <c r="E68" s="577"/>
      <c r="F68" s="295"/>
      <c r="G68" s="26"/>
    </row>
    <row r="69" spans="1:7" s="18" customFormat="1">
      <c r="A69" s="23"/>
      <c r="B69" s="437" t="s">
        <v>1</v>
      </c>
      <c r="C69" s="37"/>
      <c r="D69" s="37"/>
      <c r="E69" s="37"/>
      <c r="F69" s="37"/>
      <c r="G69" s="26"/>
    </row>
    <row r="70" spans="1:7" s="18" customFormat="1">
      <c r="A70" s="113"/>
      <c r="B70" s="444"/>
      <c r="C70" s="26"/>
      <c r="D70" s="26"/>
      <c r="E70" s="26"/>
      <c r="F70" s="26"/>
      <c r="G70" s="26"/>
    </row>
    <row r="71" spans="1:7" s="18" customFormat="1">
      <c r="A71" s="113"/>
      <c r="B71" s="444"/>
      <c r="C71" s="26"/>
      <c r="D71" s="26"/>
      <c r="E71" s="26"/>
      <c r="F71" s="26"/>
      <c r="G71" s="26"/>
    </row>
    <row r="72" spans="1:7" s="18" customFormat="1">
      <c r="A72" s="113"/>
      <c r="B72" s="444"/>
      <c r="C72" s="26"/>
      <c r="D72" s="26"/>
      <c r="E72" s="26"/>
      <c r="F72" s="26"/>
      <c r="G72" s="26"/>
    </row>
    <row r="73" spans="1:7" s="18" customFormat="1">
      <c r="A73" s="113"/>
      <c r="B73" s="444"/>
      <c r="C73" s="26"/>
      <c r="D73" s="26"/>
      <c r="E73" s="26"/>
      <c r="F73" s="26"/>
      <c r="G73" s="26"/>
    </row>
    <row r="74" spans="1:7" s="18" customFormat="1">
      <c r="A74" s="113"/>
      <c r="B74" s="444"/>
      <c r="C74" s="26"/>
      <c r="D74" s="26"/>
      <c r="E74" s="26"/>
      <c r="F74" s="26"/>
    </row>
    <row r="75" spans="1:7" s="18" customFormat="1">
      <c r="A75" s="113"/>
      <c r="B75" s="444"/>
      <c r="C75" s="26"/>
      <c r="D75" s="26"/>
      <c r="E75" s="26"/>
      <c r="F75" s="26"/>
    </row>
    <row r="76" spans="1:7" s="18" customFormat="1">
      <c r="A76" s="113"/>
      <c r="B76" s="444"/>
      <c r="C76" s="26"/>
      <c r="D76" s="26"/>
      <c r="E76" s="26"/>
      <c r="F76" s="26"/>
    </row>
    <row r="77" spans="1:7" s="18" customFormat="1">
      <c r="A77" s="113"/>
      <c r="B77" s="22"/>
    </row>
    <row r="78" spans="1:7" s="18" customFormat="1">
      <c r="A78" s="113"/>
      <c r="B78" s="22"/>
    </row>
    <row r="79" spans="1:7" s="18" customFormat="1">
      <c r="A79" s="113"/>
      <c r="B79" s="22"/>
    </row>
    <row r="80" spans="1:7" s="18" customFormat="1">
      <c r="A80" s="113"/>
      <c r="B80" s="22"/>
    </row>
    <row r="81" spans="1:2" s="18" customFormat="1">
      <c r="A81" s="113"/>
      <c r="B81" s="22"/>
    </row>
    <row r="82" spans="1:2" s="18" customFormat="1">
      <c r="A82" s="113"/>
      <c r="B82" s="22"/>
    </row>
    <row r="83" spans="1:2" s="18" customFormat="1">
      <c r="A83" s="113"/>
      <c r="B83" s="22"/>
    </row>
    <row r="84" spans="1:2" s="18" customFormat="1">
      <c r="A84" s="113"/>
      <c r="B84" s="22"/>
    </row>
    <row r="85" spans="1:2" s="18" customFormat="1">
      <c r="A85" s="113"/>
      <c r="B85" s="22"/>
    </row>
    <row r="86" spans="1:2" s="18" customFormat="1">
      <c r="A86" s="113"/>
      <c r="B86" s="22"/>
    </row>
    <row r="87" spans="1:2" s="18" customFormat="1">
      <c r="A87" s="113"/>
      <c r="B87" s="22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view="pageBreakPreview" topLeftCell="A41" zoomScaleSheetLayoutView="100" workbookViewId="0">
      <selection activeCell="A92" sqref="A92:B92"/>
    </sheetView>
  </sheetViews>
  <sheetFormatPr defaultColWidth="9.109375" defaultRowHeight="15"/>
  <cols>
    <col min="1" max="1" width="6.6640625" style="19" customWidth="1"/>
    <col min="2" max="2" width="55.44140625" style="434" customWidth="1"/>
    <col min="3" max="3" width="16.33203125" style="19" customWidth="1"/>
    <col min="4" max="4" width="17.88671875" style="19" customWidth="1"/>
    <col min="5" max="5" width="16.109375" style="19" customWidth="1"/>
    <col min="6" max="6" width="41.109375" style="19" customWidth="1"/>
    <col min="7" max="7" width="9.5546875" style="127" bestFit="1" customWidth="1"/>
    <col min="8" max="8" width="18" style="113" customWidth="1"/>
    <col min="9" max="13" width="9.109375" style="113"/>
    <col min="14" max="20" width="9.109375" style="121"/>
    <col min="21" max="16384" width="9.109375" style="19"/>
  </cols>
  <sheetData>
    <row r="1" spans="1:20" ht="20.399999999999999">
      <c r="A1" s="576" t="s">
        <v>79</v>
      </c>
      <c r="B1" s="576"/>
      <c r="C1" s="576"/>
      <c r="D1" s="576"/>
      <c r="E1" s="576"/>
      <c r="F1" s="576"/>
    </row>
    <row r="2" spans="1:20" s="21" customFormat="1" ht="20.399999999999999">
      <c r="A2" s="564" t="str">
        <f>+'Ekamut-caxs'!A7:D7</f>
        <v xml:space="preserve">«Թիվ 3 մանկապատանեկան ստեղծագործական կենտրոն» ՀՈԱԿ-ի </v>
      </c>
      <c r="B2" s="564"/>
      <c r="C2" s="564"/>
      <c r="D2" s="564"/>
      <c r="E2" s="564"/>
      <c r="F2" s="564"/>
      <c r="G2" s="109"/>
      <c r="H2" s="4"/>
      <c r="I2" s="114"/>
      <c r="J2" s="114"/>
      <c r="K2" s="114"/>
      <c r="L2" s="114"/>
      <c r="M2" s="114"/>
      <c r="N2" s="122"/>
      <c r="O2" s="122"/>
      <c r="P2" s="122"/>
      <c r="Q2" s="122"/>
      <c r="R2" s="122"/>
      <c r="S2" s="122"/>
      <c r="T2" s="122"/>
    </row>
    <row r="3" spans="1:20" ht="40.200000000000003" customHeight="1">
      <c r="A3" s="579" t="s">
        <v>221</v>
      </c>
      <c r="B3" s="579"/>
      <c r="C3" s="579"/>
      <c r="D3" s="579"/>
      <c r="E3" s="579"/>
      <c r="F3" s="579"/>
      <c r="G3" s="128"/>
      <c r="H3" s="115"/>
      <c r="I3" s="115"/>
      <c r="J3" s="115"/>
      <c r="K3" s="115"/>
      <c r="L3" s="115"/>
    </row>
    <row r="4" spans="1:20" s="21" customFormat="1" ht="18" customHeight="1">
      <c r="A4" s="11"/>
      <c r="B4" s="432"/>
      <c r="F4" s="12" t="s">
        <v>43</v>
      </c>
      <c r="G4" s="129"/>
      <c r="H4" s="114"/>
      <c r="I4" s="114"/>
      <c r="J4" s="114"/>
      <c r="K4" s="114"/>
      <c r="L4" s="114"/>
      <c r="M4" s="114"/>
      <c r="N4" s="122"/>
      <c r="O4" s="122"/>
      <c r="P4" s="122"/>
      <c r="Q4" s="122"/>
      <c r="R4" s="122"/>
      <c r="S4" s="122"/>
      <c r="T4" s="122"/>
    </row>
    <row r="5" spans="1:20" s="29" customFormat="1" ht="68.400000000000006" customHeight="1">
      <c r="A5" s="94" t="s">
        <v>3</v>
      </c>
      <c r="B5" s="96" t="s">
        <v>30</v>
      </c>
      <c r="C5" s="233" t="s">
        <v>194</v>
      </c>
      <c r="D5" s="233" t="s">
        <v>195</v>
      </c>
      <c r="E5" s="95" t="s">
        <v>50</v>
      </c>
      <c r="F5" s="296" t="str">
        <f>+'Ekamutneri hamematakan'!F5</f>
        <v>Ծանոթություն նախատեսվող ցուցանիշների վերաբերյալ</v>
      </c>
      <c r="G5" s="18"/>
      <c r="H5" s="452" t="s">
        <v>238</v>
      </c>
      <c r="I5" s="116"/>
      <c r="J5" s="116"/>
      <c r="K5" s="116"/>
      <c r="L5" s="116"/>
      <c r="M5" s="116"/>
      <c r="N5" s="123"/>
      <c r="O5" s="123"/>
      <c r="P5" s="123"/>
      <c r="Q5" s="123"/>
      <c r="R5" s="123"/>
      <c r="S5" s="123"/>
      <c r="T5" s="123"/>
    </row>
    <row r="6" spans="1:20" s="21" customFormat="1" ht="41.25" customHeight="1">
      <c r="A6" s="13" t="s">
        <v>7</v>
      </c>
      <c r="B6" s="14" t="s">
        <v>31</v>
      </c>
      <c r="C6" s="242">
        <v>1815.9</v>
      </c>
      <c r="D6" s="242">
        <f>+C79</f>
        <v>3391.4999999999709</v>
      </c>
      <c r="E6" s="258">
        <f t="shared" ref="E6:E64" si="0">D6-C6</f>
        <v>1575.5999999999708</v>
      </c>
      <c r="F6" s="242"/>
      <c r="G6" s="129"/>
      <c r="H6" s="114"/>
      <c r="I6" s="114"/>
      <c r="J6" s="114"/>
      <c r="K6" s="114"/>
      <c r="L6" s="114"/>
      <c r="M6" s="114"/>
      <c r="N6" s="122"/>
      <c r="O6" s="122"/>
      <c r="P6" s="122"/>
      <c r="Q6" s="122"/>
      <c r="R6" s="122"/>
      <c r="S6" s="122"/>
      <c r="T6" s="122"/>
    </row>
    <row r="7" spans="1:20" s="21" customFormat="1" ht="38.25" customHeight="1">
      <c r="A7" s="13" t="s">
        <v>11</v>
      </c>
      <c r="B7" s="14" t="s">
        <v>80</v>
      </c>
      <c r="C7" s="258">
        <f>SUM(C8:C18)</f>
        <v>136197.29999999999</v>
      </c>
      <c r="D7" s="258">
        <f>SUM(D8:D18)</f>
        <v>159273.20000000001</v>
      </c>
      <c r="E7" s="258">
        <f>D7-C7</f>
        <v>23075.900000000023</v>
      </c>
      <c r="F7" s="242"/>
      <c r="G7" s="129"/>
      <c r="H7" s="114"/>
      <c r="I7" s="114"/>
      <c r="J7" s="114"/>
      <c r="K7" s="114"/>
      <c r="L7" s="114"/>
      <c r="M7" s="114"/>
      <c r="N7" s="122"/>
      <c r="O7" s="122"/>
      <c r="P7" s="122"/>
      <c r="Q7" s="122"/>
      <c r="R7" s="122"/>
      <c r="S7" s="122"/>
      <c r="T7" s="122"/>
    </row>
    <row r="8" spans="1:20" s="66" customFormat="1" ht="22.5" customHeight="1">
      <c r="A8" s="68">
        <v>1</v>
      </c>
      <c r="B8" s="423" t="str">
        <f>+'Dramakan hosqer'!B14</f>
        <v>Սուբսիդիայից</v>
      </c>
      <c r="C8" s="255">
        <v>54839.6</v>
      </c>
      <c r="D8" s="256">
        <f>+'Dramakan hosqer'!F14</f>
        <v>60273.2</v>
      </c>
      <c r="E8" s="256">
        <f>D8-C8</f>
        <v>5433.5999999999985</v>
      </c>
      <c r="F8" s="255"/>
      <c r="G8" s="130"/>
      <c r="H8" s="117"/>
      <c r="I8" s="117"/>
      <c r="J8" s="117"/>
      <c r="K8" s="117"/>
      <c r="L8" s="117"/>
      <c r="M8" s="117"/>
      <c r="N8" s="124"/>
      <c r="O8" s="124"/>
      <c r="P8" s="124"/>
      <c r="Q8" s="124"/>
      <c r="R8" s="124"/>
      <c r="S8" s="124"/>
      <c r="T8" s="124"/>
    </row>
    <row r="9" spans="1:20" s="66" customFormat="1" ht="38.25" hidden="1" customHeight="1">
      <c r="A9" s="68">
        <f>+A8+1</f>
        <v>2</v>
      </c>
      <c r="B9" s="423" t="str">
        <f>+'Dramakan hosqer'!B15</f>
        <v>Սուբսիդիա՝ ազգային, լարային և փողային նվագարանների ուսուցման գծով</v>
      </c>
      <c r="C9" s="255"/>
      <c r="D9" s="256">
        <f>+'Dramakan hosqer'!F15</f>
        <v>0</v>
      </c>
      <c r="E9" s="256">
        <f>D9-C9</f>
        <v>0</v>
      </c>
      <c r="F9" s="255"/>
      <c r="G9" s="130"/>
      <c r="H9" s="117"/>
      <c r="I9" s="117"/>
      <c r="J9" s="117"/>
      <c r="K9" s="117"/>
      <c r="L9" s="117"/>
      <c r="M9" s="117"/>
      <c r="N9" s="124"/>
      <c r="O9" s="124"/>
      <c r="P9" s="124"/>
      <c r="Q9" s="124"/>
      <c r="R9" s="124"/>
      <c r="S9" s="124"/>
      <c r="T9" s="124"/>
    </row>
    <row r="10" spans="1:20" s="66" customFormat="1" ht="17.25" customHeight="1">
      <c r="A10" s="68">
        <v>2</v>
      </c>
      <c r="B10" s="423" t="str">
        <f>+'Dramakan hosqer'!B16</f>
        <v xml:space="preserve">Վճարովի ծառայություններից </v>
      </c>
      <c r="C10" s="255">
        <v>81357.7</v>
      </c>
      <c r="D10" s="256">
        <f>+'Dramakan hosqer'!F16</f>
        <v>99000</v>
      </c>
      <c r="E10" s="256">
        <f t="shared" si="0"/>
        <v>17642.300000000003</v>
      </c>
      <c r="F10" s="255"/>
      <c r="G10" s="130"/>
      <c r="H10" s="117"/>
      <c r="I10" s="117"/>
      <c r="J10" s="117"/>
      <c r="K10" s="117"/>
      <c r="L10" s="117"/>
      <c r="M10" s="117"/>
      <c r="N10" s="124"/>
      <c r="O10" s="124"/>
      <c r="P10" s="124"/>
      <c r="Q10" s="124"/>
      <c r="R10" s="124"/>
      <c r="S10" s="124"/>
      <c r="T10" s="124"/>
    </row>
    <row r="11" spans="1:20" s="66" customFormat="1" ht="17.25" hidden="1" customHeight="1">
      <c r="A11" s="68">
        <f t="shared" ref="A11:A18" si="1">+A10+1</f>
        <v>3</v>
      </c>
      <c r="B11" s="423" t="str">
        <f>+'Dramakan hosqer'!B17</f>
        <v>Սպասարկման և կոմունալ համավճարներից</v>
      </c>
      <c r="C11" s="255"/>
      <c r="D11" s="256">
        <f>+'Dramakan hosqer'!F17</f>
        <v>0</v>
      </c>
      <c r="E11" s="256">
        <f t="shared" si="0"/>
        <v>0</v>
      </c>
      <c r="F11" s="255"/>
      <c r="G11" s="130"/>
      <c r="H11" s="117"/>
      <c r="I11" s="117"/>
      <c r="J11" s="117"/>
      <c r="K11" s="117"/>
      <c r="L11" s="117"/>
      <c r="M11" s="117"/>
      <c r="N11" s="124"/>
      <c r="O11" s="124"/>
      <c r="P11" s="124"/>
      <c r="Q11" s="124"/>
      <c r="R11" s="124"/>
      <c r="S11" s="124"/>
      <c r="T11" s="124"/>
    </row>
    <row r="12" spans="1:20" s="66" customFormat="1" ht="17.25" hidden="1" customHeight="1">
      <c r="A12" s="68">
        <f t="shared" si="1"/>
        <v>4</v>
      </c>
      <c r="B12" s="423" t="str">
        <f>+'Dramakan hosqer'!B18</f>
        <v>Միջոցառումների կազմակերպումից</v>
      </c>
      <c r="C12" s="255"/>
      <c r="D12" s="256">
        <f>+'Dramakan hosqer'!F18</f>
        <v>0</v>
      </c>
      <c r="E12" s="256">
        <f t="shared" si="0"/>
        <v>0</v>
      </c>
      <c r="F12" s="255"/>
      <c r="G12" s="130"/>
      <c r="H12" s="117"/>
      <c r="I12" s="117"/>
      <c r="J12" s="117"/>
      <c r="K12" s="117"/>
      <c r="L12" s="117"/>
      <c r="M12" s="117"/>
      <c r="N12" s="124"/>
      <c r="O12" s="124"/>
      <c r="P12" s="124"/>
      <c r="Q12" s="124"/>
      <c r="R12" s="124"/>
      <c r="S12" s="124"/>
      <c r="T12" s="124"/>
    </row>
    <row r="13" spans="1:20" s="66" customFormat="1" ht="17.25" hidden="1" customHeight="1">
      <c r="A13" s="68">
        <f t="shared" si="1"/>
        <v>5</v>
      </c>
      <c r="B13" s="423" t="str">
        <f>+'Dramakan hosqer'!B19</f>
        <v>Ֆինանսական օգնությունից</v>
      </c>
      <c r="C13" s="255"/>
      <c r="D13" s="256">
        <f>+'Dramakan hosqer'!F19</f>
        <v>0</v>
      </c>
      <c r="E13" s="256">
        <f t="shared" si="0"/>
        <v>0</v>
      </c>
      <c r="F13" s="255"/>
      <c r="G13" s="130"/>
      <c r="H13" s="117"/>
      <c r="I13" s="117"/>
      <c r="J13" s="117"/>
      <c r="K13" s="117"/>
      <c r="L13" s="117"/>
      <c r="M13" s="117"/>
      <c r="N13" s="124"/>
      <c r="O13" s="124"/>
      <c r="P13" s="124"/>
      <c r="Q13" s="124"/>
      <c r="R13" s="124"/>
      <c r="S13" s="124"/>
      <c r="T13" s="124"/>
    </row>
    <row r="14" spans="1:20" s="66" customFormat="1" ht="17.25" hidden="1" customHeight="1">
      <c r="A14" s="68">
        <f t="shared" si="1"/>
        <v>6</v>
      </c>
      <c r="B14" s="423" t="str">
        <f>+'Dramakan hosqer'!B20</f>
        <v>Չփոխանակվող գործարքներից (դրամաշնորհից)</v>
      </c>
      <c r="C14" s="255"/>
      <c r="D14" s="256">
        <f>+'Dramakan hosqer'!F20</f>
        <v>0</v>
      </c>
      <c r="E14" s="256">
        <f t="shared" si="0"/>
        <v>0</v>
      </c>
      <c r="F14" s="255"/>
      <c r="G14" s="130"/>
      <c r="H14" s="117"/>
      <c r="I14" s="117"/>
      <c r="J14" s="117"/>
      <c r="K14" s="117"/>
      <c r="L14" s="117"/>
      <c r="M14" s="117"/>
      <c r="N14" s="124"/>
      <c r="O14" s="124"/>
      <c r="P14" s="124"/>
      <c r="Q14" s="124"/>
      <c r="R14" s="124"/>
      <c r="S14" s="124"/>
      <c r="T14" s="124"/>
    </row>
    <row r="15" spans="1:20" s="66" customFormat="1" ht="17.25" hidden="1" customHeight="1">
      <c r="A15" s="68">
        <f t="shared" si="1"/>
        <v>7</v>
      </c>
      <c r="B15" s="423" t="str">
        <f>+'Dramakan hosqer'!B21</f>
        <v>Դեբիտորական պարտքերից</v>
      </c>
      <c r="C15" s="255"/>
      <c r="D15" s="256">
        <f>+'Dramakan hosqer'!F21</f>
        <v>0</v>
      </c>
      <c r="E15" s="256">
        <f t="shared" si="0"/>
        <v>0</v>
      </c>
      <c r="F15" s="255"/>
      <c r="G15" s="130"/>
      <c r="H15" s="117"/>
      <c r="I15" s="117"/>
      <c r="J15" s="117"/>
      <c r="K15" s="117"/>
      <c r="L15" s="117"/>
      <c r="M15" s="117"/>
      <c r="N15" s="124"/>
      <c r="O15" s="124"/>
      <c r="P15" s="124"/>
      <c r="Q15" s="124"/>
      <c r="R15" s="124"/>
      <c r="S15" s="124"/>
      <c r="T15" s="124"/>
    </row>
    <row r="16" spans="1:20" s="66" customFormat="1" ht="17.25" hidden="1" customHeight="1">
      <c r="A16" s="68">
        <f t="shared" si="1"/>
        <v>8</v>
      </c>
      <c r="B16" s="423" t="str">
        <f>+'Dramakan hosqer'!B22</f>
        <v>Բանկի տոկոսից</v>
      </c>
      <c r="C16" s="255"/>
      <c r="D16" s="256">
        <f>+'Dramakan hosqer'!F22</f>
        <v>0</v>
      </c>
      <c r="E16" s="256">
        <f>D16-C16</f>
        <v>0</v>
      </c>
      <c r="F16" s="255"/>
      <c r="G16" s="130"/>
      <c r="H16" s="117"/>
      <c r="I16" s="117"/>
      <c r="J16" s="117"/>
      <c r="K16" s="117"/>
      <c r="L16" s="117"/>
      <c r="M16" s="117"/>
      <c r="N16" s="124"/>
      <c r="O16" s="124"/>
      <c r="P16" s="124"/>
      <c r="Q16" s="124"/>
      <c r="R16" s="124"/>
      <c r="S16" s="124"/>
      <c r="T16" s="124"/>
    </row>
    <row r="17" spans="1:20" s="65" customFormat="1" ht="17.25" hidden="1" customHeight="1">
      <c r="A17" s="68">
        <f t="shared" si="1"/>
        <v>9</v>
      </c>
      <c r="B17" s="423">
        <f>+'Dramakan hosqer'!B23</f>
        <v>0</v>
      </c>
      <c r="C17" s="255"/>
      <c r="D17" s="255">
        <f>+'Dramakan hosqer'!F23</f>
        <v>0</v>
      </c>
      <c r="E17" s="255">
        <f>D17-C17</f>
        <v>0</v>
      </c>
      <c r="F17" s="255"/>
      <c r="G17" s="130"/>
      <c r="H17" s="117"/>
      <c r="I17" s="117"/>
      <c r="J17" s="117"/>
      <c r="K17" s="117"/>
      <c r="L17" s="117"/>
      <c r="M17" s="117"/>
      <c r="N17" s="124"/>
      <c r="O17" s="124"/>
      <c r="P17" s="124"/>
      <c r="Q17" s="124"/>
      <c r="R17" s="124"/>
      <c r="S17" s="124"/>
      <c r="T17" s="124"/>
    </row>
    <row r="18" spans="1:20" s="65" customFormat="1" ht="17.25" hidden="1" customHeight="1">
      <c r="A18" s="68">
        <f t="shared" si="1"/>
        <v>10</v>
      </c>
      <c r="B18" s="423">
        <f>+'Dramakan hosqer'!B24</f>
        <v>0</v>
      </c>
      <c r="C18" s="255"/>
      <c r="D18" s="255">
        <f>+'Dramakan hosqer'!F24</f>
        <v>0</v>
      </c>
      <c r="E18" s="255">
        <f>D18-C18</f>
        <v>0</v>
      </c>
      <c r="F18" s="255"/>
      <c r="G18" s="409" t="s">
        <v>215</v>
      </c>
      <c r="H18" s="117"/>
      <c r="I18" s="117"/>
      <c r="J18" s="117"/>
      <c r="K18" s="117"/>
      <c r="L18" s="117"/>
      <c r="M18" s="117"/>
      <c r="N18" s="124"/>
      <c r="O18" s="124"/>
      <c r="P18" s="124"/>
      <c r="Q18" s="124"/>
      <c r="R18" s="124"/>
      <c r="S18" s="124"/>
      <c r="T18" s="124"/>
    </row>
    <row r="19" spans="1:20" s="21" customFormat="1" ht="36" customHeight="1">
      <c r="A19" s="13" t="s">
        <v>33</v>
      </c>
      <c r="B19" s="14" t="s">
        <v>81</v>
      </c>
      <c r="C19" s="258">
        <f>+C20+C63+C76</f>
        <v>134621.70000000001</v>
      </c>
      <c r="D19" s="258">
        <f>+D20+D63+D76</f>
        <v>161874.4</v>
      </c>
      <c r="E19" s="258">
        <f t="shared" si="0"/>
        <v>27252.699999999983</v>
      </c>
      <c r="F19" s="242"/>
      <c r="G19" s="416"/>
      <c r="H19" s="160"/>
      <c r="I19" s="114"/>
      <c r="J19" s="114"/>
      <c r="K19" s="114"/>
      <c r="L19" s="114"/>
      <c r="M19" s="114"/>
      <c r="N19" s="122"/>
      <c r="O19" s="122"/>
      <c r="P19" s="122"/>
      <c r="Q19" s="122"/>
      <c r="R19" s="122"/>
      <c r="S19" s="122"/>
      <c r="T19" s="122"/>
    </row>
    <row r="20" spans="1:20" s="21" customFormat="1" ht="21" customHeight="1">
      <c r="A20" s="16" t="s">
        <v>54</v>
      </c>
      <c r="B20" s="14" t="s">
        <v>57</v>
      </c>
      <c r="C20" s="258">
        <f>SUM(C21,C24:C29,C33:C57,C61:C62)</f>
        <v>131508.6</v>
      </c>
      <c r="D20" s="258">
        <f>SUM(D21,D24:D29,D33:D57,D61:D62)</f>
        <v>159308</v>
      </c>
      <c r="E20" s="258">
        <f t="shared" si="0"/>
        <v>27799.399999999994</v>
      </c>
      <c r="F20" s="242"/>
      <c r="G20" s="129"/>
      <c r="H20" s="114" t="s">
        <v>298</v>
      </c>
      <c r="I20" s="114"/>
      <c r="J20" s="114"/>
      <c r="K20" s="114"/>
      <c r="L20" s="114"/>
      <c r="M20" s="114"/>
      <c r="N20" s="122"/>
      <c r="O20" s="122"/>
      <c r="P20" s="122"/>
      <c r="Q20" s="122"/>
      <c r="R20" s="122"/>
      <c r="S20" s="122"/>
      <c r="T20" s="122"/>
    </row>
    <row r="21" spans="1:20" s="66" customFormat="1" ht="42" customHeight="1">
      <c r="A21" s="68">
        <v>1</v>
      </c>
      <c r="B21" s="297" t="str">
        <f>+'Dramakan hosqer'!B27</f>
        <v>Աշխատավարձի գծով, որից՝</v>
      </c>
      <c r="C21" s="255">
        <v>121601</v>
      </c>
      <c r="D21" s="256">
        <f>+'Dramakan hosqer'!F27</f>
        <v>146314.79999999999</v>
      </c>
      <c r="E21" s="256">
        <f t="shared" si="0"/>
        <v>24713.799999999988</v>
      </c>
      <c r="F21" s="523" t="s">
        <v>294</v>
      </c>
      <c r="G21" s="130"/>
      <c r="H21" s="117"/>
      <c r="I21" s="117"/>
      <c r="J21" s="117"/>
      <c r="K21" s="117"/>
      <c r="L21" s="117"/>
      <c r="M21" s="117"/>
      <c r="N21" s="124"/>
      <c r="O21" s="124"/>
      <c r="P21" s="124"/>
      <c r="Q21" s="124"/>
      <c r="R21" s="124"/>
      <c r="S21" s="124"/>
      <c r="T21" s="124"/>
    </row>
    <row r="22" spans="1:20" ht="22.2" customHeight="1">
      <c r="A22" s="27">
        <v>1.1000000000000001</v>
      </c>
      <c r="B22" s="424" t="str">
        <f>+'Dramakan hosqer'!B28</f>
        <v>վճարովի ծառայության գծով</v>
      </c>
      <c r="C22" s="243">
        <v>70722.3</v>
      </c>
      <c r="D22" s="261">
        <f>+'Dramakan hosqer'!F28</f>
        <v>93369.600000000006</v>
      </c>
      <c r="E22" s="261">
        <f t="shared" si="0"/>
        <v>22647.300000000003</v>
      </c>
      <c r="F22" s="523" t="s">
        <v>293</v>
      </c>
    </row>
    <row r="23" spans="1:20" ht="18" customHeight="1">
      <c r="A23" s="27">
        <v>1.2</v>
      </c>
      <c r="B23" s="456" t="s">
        <v>252</v>
      </c>
      <c r="C23" s="243">
        <v>2000</v>
      </c>
      <c r="D23" s="261">
        <f>+'Dramakan hosqer'!F29</f>
        <v>0</v>
      </c>
      <c r="E23" s="261">
        <f t="shared" si="0"/>
        <v>-2000</v>
      </c>
      <c r="F23" s="243"/>
    </row>
    <row r="24" spans="1:20" s="66" customFormat="1" ht="18" customHeight="1">
      <c r="A24" s="68">
        <f>+A21+1</f>
        <v>2</v>
      </c>
      <c r="B24" s="265" t="str">
        <f>+'Dramakan hosqer'!B30</f>
        <v>Ջեռուցման գծով</v>
      </c>
      <c r="C24" s="255">
        <v>2373.3000000000002</v>
      </c>
      <c r="D24" s="256">
        <f>+'Dramakan hosqer'!F30</f>
        <v>3141.9</v>
      </c>
      <c r="E24" s="256">
        <f t="shared" si="0"/>
        <v>768.59999999999991</v>
      </c>
      <c r="F24" s="524" t="s">
        <v>295</v>
      </c>
      <c r="G24" s="130"/>
      <c r="H24" s="117"/>
      <c r="I24" s="117"/>
      <c r="J24" s="117"/>
      <c r="K24" s="117"/>
      <c r="L24" s="117"/>
      <c r="M24" s="117"/>
      <c r="N24" s="124"/>
      <c r="O24" s="124"/>
      <c r="P24" s="124"/>
      <c r="Q24" s="124"/>
      <c r="R24" s="124"/>
      <c r="S24" s="124"/>
      <c r="T24" s="124"/>
    </row>
    <row r="25" spans="1:20" s="66" customFormat="1" ht="18" customHeight="1">
      <c r="A25" s="68">
        <f>+A24+1</f>
        <v>3</v>
      </c>
      <c r="B25" s="265" t="str">
        <f>+'Dramakan hosqer'!B31</f>
        <v>Էլեկտրաէներգիայի գծով</v>
      </c>
      <c r="C25" s="255">
        <v>1276.7</v>
      </c>
      <c r="D25" s="256">
        <f>+'Dramakan hosqer'!F31</f>
        <v>1534.9</v>
      </c>
      <c r="E25" s="256">
        <f t="shared" si="0"/>
        <v>258.20000000000005</v>
      </c>
      <c r="F25" s="524" t="s">
        <v>295</v>
      </c>
      <c r="G25" s="130"/>
      <c r="H25" s="117"/>
      <c r="I25" s="117"/>
      <c r="J25" s="117"/>
      <c r="K25" s="117"/>
      <c r="L25" s="117"/>
      <c r="M25" s="117"/>
      <c r="N25" s="124"/>
      <c r="O25" s="124"/>
      <c r="P25" s="124"/>
      <c r="Q25" s="124"/>
      <c r="R25" s="124"/>
      <c r="S25" s="124"/>
      <c r="T25" s="124"/>
    </row>
    <row r="26" spans="1:20" s="66" customFormat="1" ht="18" customHeight="1">
      <c r="A26" s="68">
        <f t="shared" ref="A26:A29" si="2">+A25+1</f>
        <v>4</v>
      </c>
      <c r="B26" s="265" t="str">
        <f>+'Dramakan hosqer'!B32</f>
        <v>Ջրմուղ-կոյուղու գծով</v>
      </c>
      <c r="C26" s="255">
        <v>546.70000000000005</v>
      </c>
      <c r="D26" s="256">
        <f>+'Dramakan hosqer'!F32</f>
        <v>578</v>
      </c>
      <c r="E26" s="256">
        <f t="shared" si="0"/>
        <v>31.299999999999955</v>
      </c>
      <c r="F26" s="524" t="s">
        <v>295</v>
      </c>
      <c r="G26" s="130"/>
      <c r="H26" s="117"/>
      <c r="I26" s="117"/>
      <c r="J26" s="117"/>
      <c r="K26" s="117"/>
      <c r="L26" s="117"/>
      <c r="M26" s="117"/>
      <c r="N26" s="124"/>
      <c r="O26" s="124"/>
      <c r="P26" s="124"/>
      <c r="Q26" s="124"/>
      <c r="R26" s="124"/>
      <c r="S26" s="124"/>
      <c r="T26" s="124"/>
    </row>
    <row r="27" spans="1:20" s="66" customFormat="1" ht="18" customHeight="1">
      <c r="A27" s="68">
        <f t="shared" si="2"/>
        <v>5</v>
      </c>
      <c r="B27" s="265" t="str">
        <f>+'Dramakan hosqer'!B33</f>
        <v>Աղբահանության գծով</v>
      </c>
      <c r="C27" s="255">
        <v>302.3</v>
      </c>
      <c r="D27" s="256">
        <f>+'Dramakan hosqer'!F33</f>
        <v>302.3</v>
      </c>
      <c r="E27" s="256">
        <f t="shared" si="0"/>
        <v>0</v>
      </c>
      <c r="F27" s="255"/>
      <c r="G27" s="130"/>
      <c r="H27" s="117"/>
      <c r="I27" s="117"/>
      <c r="J27" s="117"/>
      <c r="K27" s="117"/>
      <c r="L27" s="117"/>
      <c r="M27" s="117"/>
      <c r="N27" s="124"/>
      <c r="O27" s="124"/>
      <c r="P27" s="124"/>
      <c r="Q27" s="124"/>
      <c r="R27" s="124"/>
      <c r="S27" s="124"/>
      <c r="T27" s="124"/>
    </row>
    <row r="28" spans="1:20" s="66" customFormat="1" ht="16.5" customHeight="1">
      <c r="A28" s="68">
        <f t="shared" si="2"/>
        <v>6</v>
      </c>
      <c r="B28" s="265" t="str">
        <f>+'Dramakan hosqer'!B34</f>
        <v>Ախտաբանության գծով</v>
      </c>
      <c r="C28" s="255">
        <v>96</v>
      </c>
      <c r="D28" s="256">
        <f>+'Dramakan hosqer'!F34</f>
        <v>96</v>
      </c>
      <c r="E28" s="256">
        <f t="shared" si="0"/>
        <v>0</v>
      </c>
      <c r="F28" s="255"/>
      <c r="G28" s="131"/>
      <c r="H28" s="118"/>
      <c r="I28" s="118"/>
      <c r="J28" s="117"/>
      <c r="K28" s="117"/>
      <c r="L28" s="117"/>
      <c r="M28" s="117"/>
      <c r="N28" s="124"/>
      <c r="O28" s="124"/>
      <c r="P28" s="124"/>
      <c r="Q28" s="124"/>
      <c r="R28" s="124"/>
      <c r="S28" s="124"/>
      <c r="T28" s="124"/>
    </row>
    <row r="29" spans="1:20" s="66" customFormat="1" ht="17.399999999999999">
      <c r="A29" s="68">
        <f t="shared" si="2"/>
        <v>7</v>
      </c>
      <c r="B29" s="265" t="str">
        <f>+'Dramakan hosqer'!B35</f>
        <v>Կապի գծով, այդ թվում`</v>
      </c>
      <c r="C29" s="256">
        <f>SUM(C30:C32)</f>
        <v>444</v>
      </c>
      <c r="D29" s="256">
        <f>SUM(D30:D32)</f>
        <v>450.2</v>
      </c>
      <c r="E29" s="256">
        <f t="shared" si="0"/>
        <v>6.1999999999999886</v>
      </c>
      <c r="F29" s="255"/>
      <c r="G29" s="130"/>
      <c r="H29" s="117"/>
      <c r="I29" s="117"/>
      <c r="J29" s="117"/>
      <c r="K29" s="117"/>
      <c r="L29" s="117"/>
      <c r="M29" s="117"/>
      <c r="N29" s="124"/>
      <c r="O29" s="124"/>
      <c r="P29" s="124"/>
      <c r="Q29" s="124"/>
      <c r="R29" s="124"/>
      <c r="S29" s="124"/>
      <c r="T29" s="124"/>
    </row>
    <row r="30" spans="1:20" ht="18" customHeight="1">
      <c r="A30" s="27">
        <v>7.1</v>
      </c>
      <c r="B30" s="424" t="str">
        <f>+'Dramakan hosqer'!B36</f>
        <v>բաժանորդային վճար</v>
      </c>
      <c r="C30" s="243">
        <v>105.6</v>
      </c>
      <c r="D30" s="261">
        <f>+'Dramakan hosqer'!F36</f>
        <v>115.2</v>
      </c>
      <c r="E30" s="261">
        <f t="shared" si="0"/>
        <v>9.6000000000000085</v>
      </c>
      <c r="F30" s="243"/>
    </row>
    <row r="31" spans="1:20" s="34" customFormat="1" ht="18" customHeight="1">
      <c r="A31" s="27">
        <v>7.2</v>
      </c>
      <c r="B31" s="424" t="str">
        <f>+'Dramakan hosqer'!B37</f>
        <v>րոպեավճար</v>
      </c>
      <c r="C31" s="243">
        <v>93.2</v>
      </c>
      <c r="D31" s="261">
        <f>+'Dramakan hosqer'!F37</f>
        <v>95</v>
      </c>
      <c r="E31" s="261">
        <f t="shared" si="0"/>
        <v>1.7999999999999972</v>
      </c>
      <c r="F31" s="243"/>
      <c r="G31" s="132"/>
      <c r="H31" s="119"/>
      <c r="I31" s="119"/>
      <c r="J31" s="119"/>
      <c r="K31" s="119"/>
      <c r="L31" s="119"/>
      <c r="M31" s="119"/>
      <c r="N31" s="125"/>
      <c r="O31" s="125"/>
      <c r="P31" s="125"/>
      <c r="Q31" s="125"/>
      <c r="R31" s="125"/>
      <c r="S31" s="125"/>
      <c r="T31" s="125"/>
    </row>
    <row r="32" spans="1:20" ht="18" customHeight="1">
      <c r="A32" s="27">
        <v>7.3</v>
      </c>
      <c r="B32" s="424" t="str">
        <f>+'Dramakan hosqer'!B38</f>
        <v>ինտերնետ կապ</v>
      </c>
      <c r="C32" s="243">
        <v>245.2</v>
      </c>
      <c r="D32" s="261">
        <f>+'Dramakan hosqer'!F38</f>
        <v>240</v>
      </c>
      <c r="E32" s="261">
        <f t="shared" si="0"/>
        <v>-5.1999999999999886</v>
      </c>
      <c r="F32" s="243"/>
      <c r="I32" s="134"/>
    </row>
    <row r="33" spans="1:20" s="66" customFormat="1" ht="18" customHeight="1">
      <c r="A33" s="68">
        <f>+A29+1</f>
        <v>8</v>
      </c>
      <c r="B33" s="265" t="str">
        <f>+'Dramakan hosqer'!B39</f>
        <v>Բանկային ծառայության գծով</v>
      </c>
      <c r="C33" s="255">
        <v>16.899999999999999</v>
      </c>
      <c r="D33" s="256">
        <f>+'Dramakan hosqer'!F39</f>
        <v>20</v>
      </c>
      <c r="E33" s="256">
        <f t="shared" si="0"/>
        <v>3.1000000000000014</v>
      </c>
      <c r="F33" s="255"/>
      <c r="G33" s="130"/>
      <c r="H33" s="117"/>
      <c r="I33" s="117"/>
      <c r="J33" s="117"/>
      <c r="K33" s="117"/>
      <c r="L33" s="117"/>
      <c r="M33" s="117"/>
      <c r="N33" s="124"/>
      <c r="O33" s="124"/>
      <c r="P33" s="124"/>
      <c r="Q33" s="124"/>
      <c r="R33" s="124"/>
      <c r="S33" s="124"/>
      <c r="T33" s="124"/>
    </row>
    <row r="34" spans="1:20" s="66" customFormat="1" ht="18" customHeight="1">
      <c r="A34" s="68">
        <f>+A33+1</f>
        <v>9</v>
      </c>
      <c r="B34" s="265" t="str">
        <f>+'Dramakan hosqer'!B40</f>
        <v>Տնտեսական ապրանքների գծով</v>
      </c>
      <c r="C34" s="255">
        <v>698.7</v>
      </c>
      <c r="D34" s="256">
        <f>+'Dramakan hosqer'!F40</f>
        <v>750</v>
      </c>
      <c r="E34" s="256">
        <f t="shared" si="0"/>
        <v>51.299999999999955</v>
      </c>
      <c r="F34" s="524" t="s">
        <v>296</v>
      </c>
      <c r="G34" s="49"/>
      <c r="H34" s="117"/>
      <c r="I34" s="117"/>
      <c r="J34" s="117"/>
      <c r="K34" s="117"/>
      <c r="L34" s="117"/>
      <c r="M34" s="117"/>
      <c r="N34" s="124"/>
      <c r="O34" s="124"/>
      <c r="P34" s="124"/>
      <c r="Q34" s="124"/>
      <c r="R34" s="124"/>
      <c r="S34" s="124"/>
      <c r="T34" s="124"/>
    </row>
    <row r="35" spans="1:20" s="66" customFormat="1" ht="18" customHeight="1">
      <c r="A35" s="68">
        <f t="shared" ref="A35:A57" si="3">+A34+1</f>
        <v>10</v>
      </c>
      <c r="B35" s="265" t="str">
        <f>+'Dramakan hosqer'!B41</f>
        <v>Գրասենյակային ապրանքների գծով</v>
      </c>
      <c r="C35" s="255">
        <v>498</v>
      </c>
      <c r="D35" s="256">
        <f>+'Dramakan hosqer'!F41</f>
        <v>550</v>
      </c>
      <c r="E35" s="256">
        <f t="shared" si="0"/>
        <v>52</v>
      </c>
      <c r="F35" s="524" t="s">
        <v>296</v>
      </c>
      <c r="G35" s="130"/>
      <c r="H35" s="117"/>
      <c r="I35" s="117"/>
      <c r="J35" s="117"/>
      <c r="K35" s="117"/>
      <c r="L35" s="117"/>
      <c r="M35" s="117"/>
      <c r="N35" s="124"/>
      <c r="O35" s="124"/>
      <c r="P35" s="124"/>
      <c r="Q35" s="124"/>
      <c r="R35" s="124"/>
      <c r="S35" s="124"/>
      <c r="T35" s="124"/>
    </row>
    <row r="36" spans="1:20" s="66" customFormat="1" ht="17.399999999999999">
      <c r="A36" s="68">
        <f t="shared" si="3"/>
        <v>11</v>
      </c>
      <c r="B36" s="265" t="str">
        <f>+'Dramakan hosqer'!B42</f>
        <v>Փոքրարժեք կամ արագամաշ առարկաների գծով</v>
      </c>
      <c r="C36" s="255">
        <v>349.6</v>
      </c>
      <c r="D36" s="256">
        <f>+'Dramakan hosqer'!F42</f>
        <v>350</v>
      </c>
      <c r="E36" s="256">
        <f t="shared" si="0"/>
        <v>0.39999999999997726</v>
      </c>
      <c r="F36" s="524" t="s">
        <v>296</v>
      </c>
      <c r="G36" s="130"/>
      <c r="H36" s="117"/>
      <c r="I36" s="117"/>
      <c r="J36" s="117"/>
      <c r="K36" s="117"/>
      <c r="L36" s="117"/>
      <c r="M36" s="117"/>
      <c r="N36" s="124"/>
      <c r="O36" s="124"/>
      <c r="P36" s="124"/>
      <c r="Q36" s="124"/>
      <c r="R36" s="124"/>
      <c r="S36" s="124"/>
      <c r="T36" s="124"/>
    </row>
    <row r="37" spans="1:20" s="66" customFormat="1" ht="18" customHeight="1">
      <c r="A37" s="68">
        <f t="shared" si="3"/>
        <v>12</v>
      </c>
      <c r="B37" s="265" t="str">
        <f>+'Dramakan hosqer'!B43</f>
        <v>Ուսումնական նյութերի գծով</v>
      </c>
      <c r="C37" s="255">
        <v>224.6</v>
      </c>
      <c r="D37" s="256">
        <f>+'Dramakan hosqer'!F43</f>
        <v>250</v>
      </c>
      <c r="E37" s="256">
        <f t="shared" si="0"/>
        <v>25.400000000000006</v>
      </c>
      <c r="F37" s="524" t="s">
        <v>296</v>
      </c>
      <c r="G37" s="130"/>
      <c r="H37" s="117"/>
      <c r="I37" s="117"/>
      <c r="J37" s="117"/>
      <c r="K37" s="117"/>
      <c r="L37" s="117"/>
      <c r="M37" s="117"/>
      <c r="N37" s="124"/>
      <c r="O37" s="124"/>
      <c r="P37" s="124"/>
      <c r="Q37" s="124"/>
      <c r="R37" s="124"/>
      <c r="S37" s="124"/>
      <c r="T37" s="124"/>
    </row>
    <row r="38" spans="1:20" s="66" customFormat="1" ht="18" customHeight="1">
      <c r="A38" s="68">
        <f t="shared" si="3"/>
        <v>13</v>
      </c>
      <c r="B38" s="265" t="str">
        <f>+'Dramakan hosqer'!B44</f>
        <v>Դեղորայքի գծով</v>
      </c>
      <c r="C38" s="255">
        <v>79.3</v>
      </c>
      <c r="D38" s="256">
        <f>+'Dramakan hosqer'!F44</f>
        <v>80</v>
      </c>
      <c r="E38" s="256">
        <f t="shared" si="0"/>
        <v>0.70000000000000284</v>
      </c>
      <c r="F38" s="524" t="s">
        <v>296</v>
      </c>
      <c r="G38" s="130"/>
      <c r="H38" s="117"/>
      <c r="I38" s="117"/>
      <c r="J38" s="117"/>
      <c r="K38" s="117"/>
      <c r="L38" s="117"/>
      <c r="M38" s="117"/>
      <c r="N38" s="124"/>
      <c r="O38" s="124"/>
      <c r="P38" s="124"/>
      <c r="Q38" s="124"/>
      <c r="R38" s="124"/>
      <c r="S38" s="124"/>
      <c r="T38" s="124"/>
    </row>
    <row r="39" spans="1:20" s="66" customFormat="1" ht="18" customHeight="1">
      <c r="A39" s="68">
        <f t="shared" si="3"/>
        <v>14</v>
      </c>
      <c r="B39" s="265" t="str">
        <f>+'Dramakan hosqer'!B45</f>
        <v>Բուժ.ծառայության գծով</v>
      </c>
      <c r="C39" s="255"/>
      <c r="D39" s="256">
        <f>+'Dramakan hosqer'!F45</f>
        <v>150</v>
      </c>
      <c r="E39" s="256">
        <f t="shared" si="0"/>
        <v>150</v>
      </c>
      <c r="F39" s="524" t="s">
        <v>296</v>
      </c>
      <c r="G39" s="130"/>
      <c r="H39" s="117"/>
      <c r="I39" s="117"/>
      <c r="J39" s="117"/>
      <c r="K39" s="117"/>
      <c r="L39" s="117"/>
      <c r="M39" s="117"/>
      <c r="N39" s="124"/>
      <c r="O39" s="124"/>
      <c r="P39" s="124"/>
      <c r="Q39" s="124"/>
      <c r="R39" s="124"/>
      <c r="S39" s="124"/>
      <c r="T39" s="124"/>
    </row>
    <row r="40" spans="1:20" s="66" customFormat="1" ht="30.6" customHeight="1">
      <c r="A40" s="68">
        <f t="shared" si="3"/>
        <v>15</v>
      </c>
      <c r="B40" s="265" t="str">
        <f>+'Dramakan hosqer'!B46</f>
        <v>Ընթացիկ վերանորոգման գծով</v>
      </c>
      <c r="C40" s="255">
        <v>280</v>
      </c>
      <c r="D40" s="256">
        <f>+'Dramakan hosqer'!F46</f>
        <v>447</v>
      </c>
      <c r="E40" s="256">
        <f t="shared" si="0"/>
        <v>167</v>
      </c>
      <c r="F40" s="525" t="s">
        <v>299</v>
      </c>
      <c r="G40" s="130"/>
      <c r="H40" s="117"/>
      <c r="I40" s="117"/>
      <c r="J40" s="117"/>
      <c r="K40" s="117"/>
      <c r="L40" s="117"/>
      <c r="M40" s="117"/>
      <c r="N40" s="124"/>
      <c r="O40" s="124"/>
      <c r="P40" s="124"/>
      <c r="Q40" s="124"/>
      <c r="R40" s="124"/>
      <c r="S40" s="124"/>
      <c r="T40" s="124"/>
    </row>
    <row r="41" spans="1:20" s="66" customFormat="1" ht="18" customHeight="1">
      <c r="A41" s="68">
        <f t="shared" si="3"/>
        <v>16</v>
      </c>
      <c r="B41" s="265" t="str">
        <f>+'Dramakan hosqer'!B47</f>
        <v>Ջեռուցման համակարգի սպասարկման գծով</v>
      </c>
      <c r="C41" s="255">
        <v>162.9</v>
      </c>
      <c r="D41" s="256">
        <f>+'Dramakan hosqer'!F47</f>
        <v>205</v>
      </c>
      <c r="E41" s="256">
        <f t="shared" si="0"/>
        <v>42.099999999999994</v>
      </c>
      <c r="F41" s="524" t="s">
        <v>296</v>
      </c>
      <c r="G41" s="130"/>
      <c r="H41" s="117"/>
      <c r="I41" s="117"/>
      <c r="J41" s="117"/>
      <c r="K41" s="117"/>
      <c r="L41" s="117"/>
      <c r="M41" s="117"/>
      <c r="N41" s="124"/>
      <c r="O41" s="124"/>
      <c r="P41" s="124"/>
      <c r="Q41" s="124"/>
      <c r="R41" s="124"/>
      <c r="S41" s="124"/>
      <c r="T41" s="124"/>
    </row>
    <row r="42" spans="1:20" s="66" customFormat="1" ht="18" hidden="1" customHeight="1">
      <c r="A42" s="68">
        <f t="shared" si="3"/>
        <v>17</v>
      </c>
      <c r="B42" s="265" t="str">
        <f>+'Dramakan hosqer'!B48</f>
        <v>Կաթսայատան սպասարկման գծով</v>
      </c>
      <c r="C42" s="255"/>
      <c r="D42" s="256">
        <f>+'Dramakan hosqer'!F48</f>
        <v>0</v>
      </c>
      <c r="E42" s="256">
        <f t="shared" si="0"/>
        <v>0</v>
      </c>
      <c r="F42" s="255"/>
      <c r="G42" s="130"/>
      <c r="H42" s="117"/>
      <c r="I42" s="117"/>
      <c r="J42" s="117"/>
      <c r="K42" s="117"/>
      <c r="L42" s="117"/>
      <c r="M42" s="117"/>
      <c r="N42" s="124"/>
      <c r="O42" s="124"/>
      <c r="P42" s="124"/>
      <c r="Q42" s="124"/>
      <c r="R42" s="124"/>
      <c r="S42" s="124"/>
      <c r="T42" s="124"/>
    </row>
    <row r="43" spans="1:20" s="66" customFormat="1" ht="18" hidden="1" customHeight="1">
      <c r="A43" s="68">
        <f t="shared" si="3"/>
        <v>18</v>
      </c>
      <c r="B43" s="265" t="str">
        <f>+'Dramakan hosqer'!B49</f>
        <v>Սպասարկման և կոմունալ համավճարների գծով</v>
      </c>
      <c r="C43" s="255"/>
      <c r="D43" s="256">
        <f>+'Dramakan hosqer'!F49</f>
        <v>0</v>
      </c>
      <c r="E43" s="256">
        <f t="shared" si="0"/>
        <v>0</v>
      </c>
      <c r="F43" s="255"/>
      <c r="G43" s="130"/>
      <c r="H43" s="117"/>
      <c r="I43" s="117"/>
      <c r="J43" s="117"/>
      <c r="K43" s="117"/>
      <c r="L43" s="117"/>
      <c r="M43" s="117"/>
      <c r="N43" s="124"/>
      <c r="O43" s="124"/>
      <c r="P43" s="124"/>
      <c r="Q43" s="124"/>
      <c r="R43" s="124"/>
      <c r="S43" s="124"/>
      <c r="T43" s="124"/>
    </row>
    <row r="44" spans="1:20" s="66" customFormat="1" ht="18" customHeight="1">
      <c r="A44" s="68">
        <v>17</v>
      </c>
      <c r="B44" s="265" t="str">
        <f>+'Dramakan hosqer'!B50</f>
        <v>Գնումների համակարգողի ծառայության գծով</v>
      </c>
      <c r="C44" s="255">
        <v>200</v>
      </c>
      <c r="D44" s="256">
        <f>+'Dramakan hosqer'!F50</f>
        <v>105</v>
      </c>
      <c r="E44" s="256">
        <f t="shared" si="0"/>
        <v>-95</v>
      </c>
      <c r="F44" s="255"/>
      <c r="G44" s="130"/>
      <c r="H44" s="117"/>
      <c r="I44" s="117"/>
      <c r="J44" s="117"/>
      <c r="K44" s="117"/>
      <c r="L44" s="117"/>
      <c r="M44" s="117"/>
      <c r="N44" s="124"/>
      <c r="O44" s="124"/>
      <c r="P44" s="124"/>
      <c r="Q44" s="124"/>
      <c r="R44" s="124"/>
      <c r="S44" s="124"/>
      <c r="T44" s="124"/>
    </row>
    <row r="45" spans="1:20" s="66" customFormat="1" ht="38.25" customHeight="1">
      <c r="A45" s="68">
        <f t="shared" si="3"/>
        <v>18</v>
      </c>
      <c r="B45" s="265" t="str">
        <f>+'Dramakan hosqer'!B51</f>
        <v>Համակարգիչների տեխնիկական սպասարկման գծով</v>
      </c>
      <c r="C45" s="255">
        <v>74</v>
      </c>
      <c r="D45" s="256">
        <f>+'Dramakan hosqer'!F51</f>
        <v>170</v>
      </c>
      <c r="E45" s="256">
        <f t="shared" si="0"/>
        <v>96</v>
      </c>
      <c r="F45" s="255"/>
      <c r="G45" s="130"/>
      <c r="H45" s="117"/>
      <c r="I45" s="117"/>
      <c r="J45" s="117"/>
      <c r="K45" s="117"/>
      <c r="L45" s="117"/>
      <c r="M45" s="117"/>
      <c r="N45" s="124"/>
      <c r="O45" s="124"/>
      <c r="P45" s="124"/>
      <c r="Q45" s="124"/>
      <c r="R45" s="124"/>
      <c r="S45" s="124"/>
      <c r="T45" s="124"/>
    </row>
    <row r="46" spans="1:20" s="66" customFormat="1" ht="36.75" customHeight="1">
      <c r="A46" s="68">
        <f t="shared" si="3"/>
        <v>19</v>
      </c>
      <c r="B46" s="265" t="str">
        <f>+'Dramakan hosqer'!B52</f>
        <v>Համակարգչային ծրագրի և կայքի սպասարկման գծով</v>
      </c>
      <c r="C46" s="255">
        <v>105</v>
      </c>
      <c r="D46" s="256">
        <f>+'Dramakan hosqer'!F52</f>
        <v>95</v>
      </c>
      <c r="E46" s="256">
        <f t="shared" si="0"/>
        <v>-10</v>
      </c>
      <c r="F46" s="255"/>
      <c r="G46" s="49"/>
      <c r="H46" s="117"/>
      <c r="I46" s="117"/>
      <c r="J46" s="117"/>
      <c r="K46" s="117"/>
      <c r="L46" s="117"/>
      <c r="M46" s="117"/>
      <c r="N46" s="124"/>
      <c r="O46" s="124"/>
      <c r="P46" s="124"/>
      <c r="Q46" s="124"/>
      <c r="R46" s="124"/>
      <c r="S46" s="124"/>
      <c r="T46" s="124"/>
    </row>
    <row r="47" spans="1:20" s="66" customFormat="1" ht="18" customHeight="1">
      <c r="A47" s="68">
        <f t="shared" si="3"/>
        <v>20</v>
      </c>
      <c r="B47" s="265" t="str">
        <f>+'Dramakan hosqer'!B53</f>
        <v>էլ․ստորագրության գծով</v>
      </c>
      <c r="C47" s="255">
        <v>3</v>
      </c>
      <c r="D47" s="256">
        <f>+'Dramakan hosqer'!F53</f>
        <v>3</v>
      </c>
      <c r="E47" s="256">
        <f t="shared" si="0"/>
        <v>0</v>
      </c>
      <c r="F47" s="255"/>
      <c r="G47" s="130"/>
      <c r="H47" s="117"/>
      <c r="I47" s="117"/>
      <c r="J47" s="117"/>
      <c r="K47" s="117"/>
      <c r="L47" s="117"/>
      <c r="M47" s="117"/>
      <c r="N47" s="124"/>
      <c r="O47" s="124"/>
      <c r="P47" s="124"/>
      <c r="Q47" s="124"/>
      <c r="R47" s="124"/>
      <c r="S47" s="124"/>
      <c r="T47" s="124"/>
    </row>
    <row r="48" spans="1:20" s="66" customFormat="1" ht="18" hidden="1" customHeight="1">
      <c r="A48" s="68">
        <f t="shared" si="3"/>
        <v>21</v>
      </c>
      <c r="B48" s="265" t="str">
        <f>+'Dramakan hosqer'!B54</f>
        <v>Հայտարարության գծով</v>
      </c>
      <c r="C48" s="255"/>
      <c r="D48" s="256">
        <f>+'Dramakan hosqer'!F54</f>
        <v>0</v>
      </c>
      <c r="E48" s="256">
        <f t="shared" si="0"/>
        <v>0</v>
      </c>
      <c r="F48" s="255"/>
      <c r="G48" s="130"/>
      <c r="H48" s="117"/>
      <c r="I48" s="117"/>
      <c r="J48" s="117"/>
      <c r="K48" s="117"/>
      <c r="L48" s="117"/>
      <c r="M48" s="117"/>
      <c r="N48" s="124"/>
      <c r="O48" s="124"/>
      <c r="P48" s="124"/>
      <c r="Q48" s="124"/>
      <c r="R48" s="124"/>
      <c r="S48" s="124"/>
      <c r="T48" s="124"/>
    </row>
    <row r="49" spans="1:20" s="66" customFormat="1" ht="18" customHeight="1">
      <c r="A49" s="68">
        <v>21</v>
      </c>
      <c r="B49" s="265" t="str">
        <f>+'Dramakan hosqer'!B55</f>
        <v>Բաժանորդագրության գծով</v>
      </c>
      <c r="C49" s="255">
        <v>84.7</v>
      </c>
      <c r="D49" s="256">
        <f>+'Dramakan hosqer'!F55</f>
        <v>200</v>
      </c>
      <c r="E49" s="256">
        <f t="shared" si="0"/>
        <v>115.3</v>
      </c>
      <c r="F49" s="255"/>
      <c r="G49" s="130"/>
      <c r="H49" s="117"/>
      <c r="I49" s="117"/>
      <c r="J49" s="117"/>
      <c r="K49" s="117"/>
      <c r="L49" s="117"/>
      <c r="M49" s="117"/>
      <c r="N49" s="124"/>
      <c r="O49" s="124"/>
      <c r="P49" s="124"/>
      <c r="Q49" s="124"/>
      <c r="R49" s="124"/>
      <c r="S49" s="124"/>
      <c r="T49" s="124"/>
    </row>
    <row r="50" spans="1:20" s="66" customFormat="1" ht="18" customHeight="1">
      <c r="A50" s="68">
        <f t="shared" si="3"/>
        <v>22</v>
      </c>
      <c r="B50" s="265" t="str">
        <f>+'Dramakan hosqer'!B56</f>
        <v>Վերապատրաստման գծով</v>
      </c>
      <c r="C50" s="255">
        <v>200</v>
      </c>
      <c r="D50" s="256">
        <f>+'Dramakan hosqer'!F56</f>
        <v>200</v>
      </c>
      <c r="E50" s="256">
        <f t="shared" si="0"/>
        <v>0</v>
      </c>
      <c r="F50" s="255"/>
      <c r="G50" s="130"/>
      <c r="H50" s="117"/>
      <c r="I50" s="117"/>
      <c r="J50" s="117"/>
      <c r="K50" s="117"/>
      <c r="L50" s="117"/>
      <c r="M50" s="117"/>
      <c r="N50" s="124"/>
      <c r="O50" s="124"/>
      <c r="P50" s="124"/>
      <c r="Q50" s="124"/>
      <c r="R50" s="124"/>
      <c r="S50" s="124"/>
      <c r="T50" s="124"/>
    </row>
    <row r="51" spans="1:20" s="66" customFormat="1" ht="18" customHeight="1">
      <c r="A51" s="68">
        <f t="shared" si="3"/>
        <v>23</v>
      </c>
      <c r="B51" s="265" t="str">
        <f>+'Dramakan hosqer'!B57</f>
        <v>Միջոցառումների գծով</v>
      </c>
      <c r="C51" s="255">
        <v>296.60000000000002</v>
      </c>
      <c r="D51" s="256">
        <f>+'Dramakan hosqer'!F57</f>
        <v>300</v>
      </c>
      <c r="E51" s="256">
        <f>D51-C51</f>
        <v>3.3999999999999773</v>
      </c>
      <c r="F51" s="255"/>
      <c r="G51" s="130"/>
      <c r="H51" s="117"/>
      <c r="I51" s="117"/>
      <c r="J51" s="117"/>
      <c r="K51" s="117"/>
      <c r="L51" s="117"/>
      <c r="M51" s="117"/>
      <c r="N51" s="124"/>
      <c r="O51" s="124"/>
      <c r="P51" s="124"/>
      <c r="Q51" s="124"/>
      <c r="R51" s="124"/>
      <c r="S51" s="124"/>
      <c r="T51" s="124"/>
    </row>
    <row r="52" spans="1:20" s="66" customFormat="1" ht="18" customHeight="1">
      <c r="A52" s="68">
        <f t="shared" si="3"/>
        <v>24</v>
      </c>
      <c r="B52" s="423" t="str">
        <f>+'Dramakan hosqer'!B58</f>
        <v>Տրասպորտային ծառայության գծով</v>
      </c>
      <c r="C52" s="255">
        <v>280</v>
      </c>
      <c r="D52" s="256">
        <f>+'Dramakan hosqer'!F58</f>
        <v>300</v>
      </c>
      <c r="E52" s="256">
        <f t="shared" si="0"/>
        <v>20</v>
      </c>
      <c r="F52" s="255"/>
      <c r="G52" s="130"/>
      <c r="H52" s="117"/>
      <c r="I52" s="117"/>
      <c r="J52" s="117"/>
      <c r="K52" s="117"/>
      <c r="L52" s="117"/>
      <c r="M52" s="117"/>
      <c r="N52" s="124"/>
      <c r="O52" s="124"/>
      <c r="P52" s="124"/>
      <c r="Q52" s="124"/>
      <c r="R52" s="124"/>
      <c r="S52" s="124"/>
      <c r="T52" s="124"/>
    </row>
    <row r="53" spans="1:20" s="66" customFormat="1" ht="18" customHeight="1">
      <c r="A53" s="68">
        <f t="shared" si="3"/>
        <v>25</v>
      </c>
      <c r="B53" s="423" t="str">
        <f>+'Dramakan hosqer'!B59</f>
        <v>Արխիվացման գծով</v>
      </c>
      <c r="C53" s="255"/>
      <c r="D53" s="256">
        <f>+'Dramakan hosqer'!F59</f>
        <v>200</v>
      </c>
      <c r="E53" s="256">
        <f t="shared" si="0"/>
        <v>200</v>
      </c>
      <c r="F53" s="255"/>
      <c r="G53" s="130"/>
      <c r="H53" s="117"/>
      <c r="I53" s="117"/>
      <c r="J53" s="117"/>
      <c r="K53" s="117"/>
      <c r="L53" s="117"/>
      <c r="M53" s="117"/>
      <c r="N53" s="124"/>
      <c r="O53" s="124"/>
      <c r="P53" s="124"/>
      <c r="Q53" s="124"/>
      <c r="R53" s="124"/>
      <c r="S53" s="124"/>
      <c r="T53" s="124"/>
    </row>
    <row r="54" spans="1:20" s="65" customFormat="1" ht="18" customHeight="1">
      <c r="A54" s="68">
        <f>+A53+1</f>
        <v>26</v>
      </c>
      <c r="B54" s="425" t="str">
        <f>+'Dramakan hosqer'!B60</f>
        <v>Դուրսգրվող գույքի վերագնահատման գծով</v>
      </c>
      <c r="C54" s="255"/>
      <c r="D54" s="255">
        <f>+'Dramakan hosqer'!F60</f>
        <v>300</v>
      </c>
      <c r="E54" s="255">
        <f>D54-C54</f>
        <v>300</v>
      </c>
      <c r="F54" s="255"/>
      <c r="G54" s="130"/>
      <c r="H54" s="117"/>
      <c r="I54" s="117"/>
      <c r="J54" s="117"/>
      <c r="K54" s="117"/>
      <c r="L54" s="117"/>
      <c r="M54" s="117"/>
      <c r="N54" s="124"/>
      <c r="O54" s="124"/>
      <c r="P54" s="124"/>
      <c r="Q54" s="124"/>
      <c r="R54" s="124"/>
      <c r="S54" s="124"/>
      <c r="T54" s="124"/>
    </row>
    <row r="55" spans="1:20" s="65" customFormat="1" ht="18" customHeight="1">
      <c r="A55" s="68">
        <v>27</v>
      </c>
      <c r="B55" s="69" t="s">
        <v>247</v>
      </c>
      <c r="C55" s="255">
        <v>194.3</v>
      </c>
      <c r="D55" s="255">
        <v>200</v>
      </c>
      <c r="E55" s="255">
        <f>D55-C55</f>
        <v>5.6999999999999886</v>
      </c>
      <c r="F55" s="255" t="s">
        <v>305</v>
      </c>
      <c r="G55" s="130"/>
      <c r="H55" s="117"/>
      <c r="I55" s="117"/>
      <c r="J55" s="117"/>
      <c r="K55" s="117"/>
      <c r="L55" s="117"/>
      <c r="M55" s="117"/>
      <c r="N55" s="124"/>
      <c r="O55" s="124"/>
      <c r="P55" s="124"/>
      <c r="Q55" s="124"/>
      <c r="R55" s="124"/>
      <c r="S55" s="124"/>
      <c r="T55" s="124"/>
    </row>
    <row r="56" spans="1:20" s="65" customFormat="1" ht="18" customHeight="1">
      <c r="A56" s="68">
        <v>28</v>
      </c>
      <c r="B56" s="425" t="str">
        <f>+'Dramakan hosqer'!B62</f>
        <v>Խորհրդատվության գծով</v>
      </c>
      <c r="C56" s="255">
        <v>200</v>
      </c>
      <c r="D56" s="255">
        <f>+'Dramakan hosqer'!F62</f>
        <v>300</v>
      </c>
      <c r="E56" s="255">
        <f>D56-C56</f>
        <v>100</v>
      </c>
      <c r="F56" s="255"/>
      <c r="G56" s="409" t="s">
        <v>214</v>
      </c>
      <c r="H56" s="117"/>
      <c r="I56" s="117"/>
      <c r="J56" s="117"/>
      <c r="K56" s="117"/>
      <c r="L56" s="117"/>
      <c r="M56" s="117"/>
      <c r="N56" s="124"/>
      <c r="O56" s="124"/>
      <c r="P56" s="124"/>
      <c r="Q56" s="124"/>
      <c r="R56" s="124"/>
      <c r="S56" s="124"/>
      <c r="T56" s="124"/>
    </row>
    <row r="57" spans="1:20" s="66" customFormat="1" ht="38.25" hidden="1" customHeight="1">
      <c r="A57" s="68">
        <f t="shared" si="3"/>
        <v>29</v>
      </c>
      <c r="B57" s="265" t="str">
        <f>+'Dramakan hosqer'!B63</f>
        <v>Հարկային պարտավորությունների գծով, այդ թվում՝</v>
      </c>
      <c r="C57" s="256">
        <f>SUM(C58:C60)</f>
        <v>0</v>
      </c>
      <c r="D57" s="256">
        <f>SUM(D58:D60)</f>
        <v>372.2</v>
      </c>
      <c r="E57" s="255">
        <f>D57-C57</f>
        <v>372.2</v>
      </c>
      <c r="F57" s="255"/>
      <c r="G57" s="416"/>
      <c r="H57" s="417"/>
      <c r="I57" s="117"/>
      <c r="J57" s="117"/>
      <c r="K57" s="117"/>
      <c r="L57" s="117"/>
      <c r="M57" s="117"/>
      <c r="N57" s="124"/>
      <c r="O57" s="124"/>
      <c r="P57" s="124"/>
      <c r="Q57" s="124"/>
      <c r="R57" s="124"/>
      <c r="S57" s="124"/>
      <c r="T57" s="124"/>
    </row>
    <row r="58" spans="1:20" s="158" customFormat="1" ht="18" hidden="1" customHeight="1">
      <c r="A58" s="15">
        <v>31.1</v>
      </c>
      <c r="B58" s="433" t="str">
        <f>+'Dramakan hosqer'!B64</f>
        <v>շահութահարկի գծով</v>
      </c>
      <c r="C58" s="243"/>
      <c r="D58" s="261">
        <f>+'Dramakan hosqer'!F64</f>
        <v>372.2</v>
      </c>
      <c r="E58" s="243">
        <f>D58-C58</f>
        <v>372.2</v>
      </c>
      <c r="F58" s="243"/>
      <c r="G58" s="166"/>
      <c r="H58" s="167"/>
      <c r="I58" s="167"/>
      <c r="J58" s="167"/>
      <c r="K58" s="167"/>
      <c r="L58" s="167"/>
      <c r="M58" s="167"/>
      <c r="N58" s="168"/>
      <c r="O58" s="168"/>
      <c r="P58" s="168"/>
      <c r="Q58" s="168"/>
      <c r="R58" s="168"/>
      <c r="S58" s="168"/>
      <c r="T58" s="168"/>
    </row>
    <row r="59" spans="1:20" s="158" customFormat="1" ht="18.75" hidden="1" customHeight="1">
      <c r="A59" s="15">
        <v>31.2</v>
      </c>
      <c r="B59" s="433" t="str">
        <f>+'Dramakan hosqer'!B65</f>
        <v>ԱԱՀ-ի գծով</v>
      </c>
      <c r="C59" s="243"/>
      <c r="D59" s="261">
        <f>+'Dramakan hosqer'!F65</f>
        <v>0</v>
      </c>
      <c r="E59" s="261">
        <f t="shared" si="0"/>
        <v>0</v>
      </c>
      <c r="F59" s="243"/>
      <c r="G59" s="169"/>
      <c r="H59" s="167"/>
      <c r="I59" s="167"/>
      <c r="J59" s="167"/>
      <c r="K59" s="167"/>
      <c r="L59" s="167"/>
      <c r="M59" s="167"/>
      <c r="N59" s="168"/>
      <c r="O59" s="168"/>
      <c r="P59" s="168"/>
      <c r="Q59" s="168"/>
      <c r="R59" s="168"/>
      <c r="S59" s="168"/>
      <c r="T59" s="168"/>
    </row>
    <row r="60" spans="1:20" s="158" customFormat="1" ht="18" hidden="1" customHeight="1">
      <c r="A60" s="15">
        <v>31.3</v>
      </c>
      <c r="B60" s="433" t="str">
        <f>+'Dramakan hosqer'!B66</f>
        <v xml:space="preserve">չփոխհատուցվող հարկերի գծով </v>
      </c>
      <c r="C60" s="243"/>
      <c r="D60" s="261">
        <f>+'Dramakan hosqer'!F66</f>
        <v>0</v>
      </c>
      <c r="E60" s="261">
        <f t="shared" si="0"/>
        <v>0</v>
      </c>
      <c r="F60" s="243"/>
      <c r="G60" s="169"/>
      <c r="H60" s="167"/>
      <c r="I60" s="167"/>
      <c r="J60" s="167"/>
      <c r="K60" s="167"/>
      <c r="L60" s="167"/>
      <c r="M60" s="167"/>
      <c r="N60" s="168"/>
      <c r="O60" s="168"/>
      <c r="P60" s="168"/>
      <c r="Q60" s="168"/>
      <c r="R60" s="168"/>
      <c r="S60" s="168"/>
      <c r="T60" s="168"/>
    </row>
    <row r="61" spans="1:20" s="66" customFormat="1" ht="18" customHeight="1">
      <c r="A61" s="76">
        <v>29</v>
      </c>
      <c r="B61" s="257" t="str">
        <f>+'Dramakan hosqer'!B67</f>
        <v>Կրեդիտորական պարտքի մարման գծով</v>
      </c>
      <c r="C61" s="255">
        <v>921</v>
      </c>
      <c r="D61" s="256">
        <f>+'Dramakan hosqer'!F67</f>
        <v>1342.6999999999998</v>
      </c>
      <c r="E61" s="256">
        <f t="shared" si="0"/>
        <v>421.69999999999982</v>
      </c>
      <c r="F61" s="255"/>
      <c r="G61" s="527">
        <f>+D6-D61</f>
        <v>2048.7999999999711</v>
      </c>
      <c r="H61" s="117"/>
      <c r="I61" s="117"/>
      <c r="J61" s="117"/>
      <c r="K61" s="117"/>
      <c r="L61" s="117"/>
      <c r="M61" s="117"/>
      <c r="N61" s="124"/>
      <c r="O61" s="124"/>
      <c r="P61" s="124"/>
      <c r="Q61" s="124"/>
      <c r="R61" s="124"/>
      <c r="S61" s="124"/>
      <c r="T61" s="124"/>
    </row>
    <row r="62" spans="1:20" s="66" customFormat="1" ht="18" hidden="1" customHeight="1">
      <c r="A62" s="76">
        <f>+A61+1</f>
        <v>30</v>
      </c>
      <c r="B62" s="257" t="str">
        <f>+'Dramakan hosqer'!B68</f>
        <v>Այլ արտահոսքերի գծով</v>
      </c>
      <c r="C62" s="255"/>
      <c r="D62" s="256">
        <f>+'Dramakan hosqer'!F68</f>
        <v>0</v>
      </c>
      <c r="E62" s="256">
        <f t="shared" si="0"/>
        <v>0</v>
      </c>
      <c r="F62" s="255"/>
      <c r="G62" s="112" t="s">
        <v>190</v>
      </c>
      <c r="H62" s="117"/>
      <c r="I62" s="117"/>
      <c r="J62" s="117"/>
      <c r="K62" s="117"/>
      <c r="L62" s="117"/>
      <c r="M62" s="117"/>
      <c r="N62" s="124"/>
      <c r="O62" s="124"/>
      <c r="P62" s="124"/>
      <c r="Q62" s="124"/>
      <c r="R62" s="124"/>
      <c r="S62" s="124"/>
      <c r="T62" s="124"/>
    </row>
    <row r="63" spans="1:20" s="66" customFormat="1" ht="21.75" customHeight="1">
      <c r="A63" s="165" t="s">
        <v>55</v>
      </c>
      <c r="B63" s="14" t="s">
        <v>58</v>
      </c>
      <c r="C63" s="258">
        <f>+C64+C72</f>
        <v>3113.1</v>
      </c>
      <c r="D63" s="258">
        <f>+D64+D72</f>
        <v>2566.4</v>
      </c>
      <c r="E63" s="258">
        <f t="shared" si="0"/>
        <v>-546.69999999999982</v>
      </c>
      <c r="F63" s="242"/>
      <c r="G63" s="130"/>
      <c r="H63" s="117"/>
      <c r="I63" s="117"/>
      <c r="J63" s="117"/>
      <c r="K63" s="117"/>
      <c r="L63" s="117"/>
      <c r="M63" s="117"/>
      <c r="N63" s="124"/>
      <c r="O63" s="124"/>
      <c r="P63" s="124"/>
      <c r="Q63" s="124"/>
      <c r="R63" s="124"/>
      <c r="S63" s="124"/>
      <c r="T63" s="124"/>
    </row>
    <row r="64" spans="1:20" s="66" customFormat="1" ht="24" customHeight="1">
      <c r="A64" s="76">
        <v>1</v>
      </c>
      <c r="B64" s="259" t="str">
        <f>+'Dramakan hosqer'!B70</f>
        <v>Հիմնական միջոցների ձեռքբերում, այդ թվում՝</v>
      </c>
      <c r="C64" s="256">
        <f>SUM(C65:C71)</f>
        <v>3113.1</v>
      </c>
      <c r="D64" s="256">
        <f>SUM(D65:D71)</f>
        <v>2566.4</v>
      </c>
      <c r="E64" s="256">
        <f t="shared" si="0"/>
        <v>-546.69999999999982</v>
      </c>
      <c r="F64" s="255"/>
      <c r="G64" s="130"/>
      <c r="H64" s="117"/>
      <c r="I64" s="117"/>
      <c r="J64" s="117"/>
      <c r="K64" s="117"/>
      <c r="L64" s="117"/>
      <c r="M64" s="117"/>
      <c r="N64" s="124"/>
      <c r="O64" s="124"/>
      <c r="P64" s="124"/>
      <c r="Q64" s="124"/>
      <c r="R64" s="124"/>
      <c r="S64" s="124"/>
      <c r="T64" s="124"/>
    </row>
    <row r="65" spans="1:20" s="66" customFormat="1" ht="18" customHeight="1">
      <c r="A65" s="76">
        <v>1.1000000000000001</v>
      </c>
      <c r="B65" s="259" t="str">
        <f>+'Dramakan hosqer'!B71</f>
        <v>գրասենյակային և տնտեսական գույք</v>
      </c>
      <c r="C65" s="255">
        <v>700</v>
      </c>
      <c r="D65" s="256">
        <f>+'Dramakan hosqer'!F71</f>
        <v>700</v>
      </c>
      <c r="E65" s="256">
        <f t="shared" ref="E65:E79" si="4">D65-C65</f>
        <v>0</v>
      </c>
      <c r="F65" s="241" t="s">
        <v>306</v>
      </c>
      <c r="G65" s="130"/>
      <c r="H65" s="117"/>
      <c r="I65" s="117"/>
      <c r="J65" s="117"/>
      <c r="K65" s="117"/>
      <c r="L65" s="117"/>
      <c r="M65" s="117"/>
      <c r="N65" s="124"/>
      <c r="O65" s="124"/>
      <c r="P65" s="124"/>
      <c r="Q65" s="124"/>
      <c r="R65" s="124"/>
      <c r="S65" s="124"/>
      <c r="T65" s="124"/>
    </row>
    <row r="66" spans="1:20" s="66" customFormat="1" ht="17.25" customHeight="1">
      <c r="A66" s="76">
        <v>1.2</v>
      </c>
      <c r="B66" s="259" t="str">
        <f>+'Dramakan hosqer'!B72</f>
        <v>համակարգչային սարքավորումներ / տեխնիկա</v>
      </c>
      <c r="C66" s="255">
        <v>222</v>
      </c>
      <c r="D66" s="256">
        <f>+'Dramakan hosqer'!F72</f>
        <v>186.4</v>
      </c>
      <c r="E66" s="256">
        <f>D66-C66</f>
        <v>-35.599999999999994</v>
      </c>
      <c r="F66" s="241" t="s">
        <v>304</v>
      </c>
      <c r="G66" s="130"/>
      <c r="H66" s="117"/>
      <c r="I66" s="117"/>
      <c r="J66" s="117"/>
      <c r="K66" s="117"/>
      <c r="L66" s="117"/>
      <c r="M66" s="117"/>
      <c r="N66" s="124"/>
      <c r="O66" s="124"/>
      <c r="P66" s="124"/>
      <c r="Q66" s="124"/>
      <c r="R66" s="124"/>
      <c r="S66" s="124"/>
      <c r="T66" s="124"/>
    </row>
    <row r="67" spans="1:20" s="66" customFormat="1" ht="30">
      <c r="A67" s="76">
        <v>1.3</v>
      </c>
      <c r="B67" s="259" t="str">
        <f>+'Dramakan hosqer'!B73</f>
        <v>մեքենաներ և սարքավորումներ</v>
      </c>
      <c r="C67" s="255">
        <v>2091.1</v>
      </c>
      <c r="D67" s="256">
        <f>+'Dramakan hosqer'!F73</f>
        <v>840</v>
      </c>
      <c r="E67" s="256">
        <f t="shared" si="4"/>
        <v>-1251.0999999999999</v>
      </c>
      <c r="F67" s="239" t="s">
        <v>307</v>
      </c>
      <c r="G67" s="130"/>
      <c r="H67" s="117"/>
      <c r="I67" s="117"/>
      <c r="J67" s="117"/>
      <c r="K67" s="117"/>
      <c r="L67" s="117"/>
      <c r="M67" s="117"/>
      <c r="N67" s="124"/>
      <c r="O67" s="124"/>
      <c r="P67" s="124"/>
      <c r="Q67" s="124"/>
      <c r="R67" s="124"/>
      <c r="S67" s="124"/>
      <c r="T67" s="124"/>
    </row>
    <row r="68" spans="1:20" s="66" customFormat="1" ht="18" customHeight="1">
      <c r="A68" s="76">
        <v>1.4</v>
      </c>
      <c r="B68" s="259" t="str">
        <f>+'Dramakan hosqer'!B74</f>
        <v>երաժշտական գործիքներ</v>
      </c>
      <c r="C68" s="255"/>
      <c r="D68" s="256">
        <f>+'Dramakan hosqer'!F74</f>
        <v>240</v>
      </c>
      <c r="E68" s="256">
        <f>D68-C68</f>
        <v>240</v>
      </c>
      <c r="F68" s="241"/>
      <c r="G68" s="130"/>
      <c r="H68" s="117"/>
      <c r="I68" s="117"/>
      <c r="J68" s="117"/>
      <c r="K68" s="117"/>
      <c r="L68" s="117"/>
      <c r="M68" s="117"/>
      <c r="N68" s="124"/>
      <c r="O68" s="124"/>
      <c r="P68" s="124"/>
      <c r="Q68" s="124"/>
      <c r="R68" s="124"/>
      <c r="S68" s="124"/>
      <c r="T68" s="124"/>
    </row>
    <row r="69" spans="1:20" s="66" customFormat="1" ht="18" customHeight="1">
      <c r="A69" s="76">
        <v>1.5</v>
      </c>
      <c r="B69" s="259" t="str">
        <f>+'Dramakan hosqer'!B75</f>
        <v>սպորտային գույք</v>
      </c>
      <c r="C69" s="255">
        <v>100</v>
      </c>
      <c r="D69" s="256">
        <f>+'Dramakan hosqer'!F75</f>
        <v>600</v>
      </c>
      <c r="E69" s="256">
        <f t="shared" si="4"/>
        <v>500</v>
      </c>
      <c r="F69" s="241" t="s">
        <v>296</v>
      </c>
      <c r="G69" s="130"/>
      <c r="H69" s="117"/>
      <c r="I69" s="117"/>
      <c r="J69" s="117"/>
      <c r="K69" s="117"/>
      <c r="L69" s="117"/>
      <c r="M69" s="117"/>
      <c r="N69" s="124"/>
      <c r="O69" s="124"/>
      <c r="P69" s="124"/>
      <c r="Q69" s="124"/>
      <c r="R69" s="124"/>
      <c r="S69" s="124"/>
      <c r="T69" s="124"/>
    </row>
    <row r="70" spans="1:20" s="65" customFormat="1" ht="18" hidden="1" customHeight="1">
      <c r="A70" s="76">
        <v>1.6</v>
      </c>
      <c r="B70" s="260" t="str">
        <f>+'Dramakan hosqer'!B76</f>
        <v>գրականություն</v>
      </c>
      <c r="C70" s="255"/>
      <c r="D70" s="255">
        <f>+'Dramakan hosqer'!F76</f>
        <v>0</v>
      </c>
      <c r="E70" s="255">
        <f>D70-C70</f>
        <v>0</v>
      </c>
      <c r="F70" s="255"/>
      <c r="G70" s="130"/>
      <c r="H70" s="117"/>
      <c r="I70" s="117"/>
      <c r="J70" s="117"/>
      <c r="K70" s="117"/>
      <c r="L70" s="117"/>
      <c r="M70" s="117"/>
      <c r="N70" s="124"/>
      <c r="O70" s="124"/>
      <c r="P70" s="124"/>
      <c r="Q70" s="124"/>
      <c r="R70" s="124"/>
      <c r="S70" s="124"/>
      <c r="T70" s="124"/>
    </row>
    <row r="71" spans="1:20" s="65" customFormat="1" ht="18" hidden="1" customHeight="1">
      <c r="A71" s="76">
        <v>1.7</v>
      </c>
      <c r="B71" s="260">
        <f>+'Dramakan hosqer'!B77</f>
        <v>0</v>
      </c>
      <c r="C71" s="255"/>
      <c r="D71" s="255">
        <f>+'Dramakan hosqer'!F77</f>
        <v>0</v>
      </c>
      <c r="E71" s="255">
        <f>D71-C71</f>
        <v>0</v>
      </c>
      <c r="F71" s="255"/>
      <c r="G71" s="64" t="s">
        <v>184</v>
      </c>
      <c r="H71" s="117"/>
      <c r="I71" s="117"/>
      <c r="J71" s="117"/>
      <c r="K71" s="117"/>
      <c r="L71" s="117"/>
      <c r="M71" s="117"/>
      <c r="N71" s="124"/>
      <c r="O71" s="124"/>
      <c r="P71" s="124"/>
      <c r="Q71" s="124"/>
      <c r="R71" s="124"/>
      <c r="S71" s="124"/>
      <c r="T71" s="124"/>
    </row>
    <row r="72" spans="1:20" s="77" customFormat="1" ht="39.75" hidden="1" customHeight="1">
      <c r="A72" s="76">
        <v>2</v>
      </c>
      <c r="B72" s="259" t="str">
        <f>+'Dramakan hosqer'!B78</f>
        <v>Հիմնական միջոցների հիմնական վերանորոգում, 
այդ թվում՝</v>
      </c>
      <c r="C72" s="256">
        <f>SUM(C73:C75)</f>
        <v>0</v>
      </c>
      <c r="D72" s="256">
        <f>SUM(D73:D75)</f>
        <v>0</v>
      </c>
      <c r="E72" s="255">
        <f>D72-C72</f>
        <v>0</v>
      </c>
      <c r="F72" s="255"/>
      <c r="G72" s="108"/>
      <c r="H72" s="117"/>
      <c r="I72" s="117"/>
      <c r="J72" s="117"/>
      <c r="K72" s="117"/>
      <c r="L72" s="117"/>
      <c r="M72" s="117"/>
      <c r="N72" s="124"/>
      <c r="O72" s="124"/>
      <c r="P72" s="124"/>
      <c r="Q72" s="124"/>
      <c r="R72" s="124"/>
      <c r="S72" s="124"/>
      <c r="T72" s="124"/>
    </row>
    <row r="73" spans="1:20" s="98" customFormat="1" ht="18.75" hidden="1" customHeight="1">
      <c r="A73" s="76">
        <v>2.1</v>
      </c>
      <c r="B73" s="259" t="str">
        <f>+'Dramakan hosqer'!B79</f>
        <v>ամրացված գույքի (շենք)</v>
      </c>
      <c r="C73" s="255"/>
      <c r="D73" s="256">
        <f>+'Dramakan hosqer'!F79</f>
        <v>0</v>
      </c>
      <c r="E73" s="256">
        <f t="shared" si="4"/>
        <v>0</v>
      </c>
      <c r="F73" s="255"/>
      <c r="G73" s="173"/>
      <c r="H73" s="111"/>
      <c r="I73" s="104"/>
      <c r="J73" s="104"/>
      <c r="K73" s="104"/>
      <c r="L73" s="104"/>
      <c r="M73" s="104"/>
      <c r="N73" s="104"/>
      <c r="O73" s="97"/>
      <c r="P73" s="97"/>
      <c r="Q73" s="97"/>
    </row>
    <row r="74" spans="1:20" s="66" customFormat="1" ht="19.5" hidden="1" customHeight="1">
      <c r="A74" s="76">
        <v>2.2000000000000002</v>
      </c>
      <c r="B74" s="259" t="str">
        <f>+'Dramakan hosqer'!B80</f>
        <v>հիմնական միջոցի</v>
      </c>
      <c r="C74" s="255"/>
      <c r="D74" s="256">
        <f>+'Dramakan hosqer'!F80</f>
        <v>0</v>
      </c>
      <c r="E74" s="256">
        <f t="shared" si="4"/>
        <v>0</v>
      </c>
      <c r="F74" s="255"/>
      <c r="G74" s="130"/>
      <c r="H74" s="117"/>
      <c r="I74" s="117"/>
      <c r="J74" s="117"/>
      <c r="K74" s="117"/>
      <c r="L74" s="117"/>
      <c r="M74" s="117"/>
      <c r="N74" s="124"/>
      <c r="O74" s="124"/>
      <c r="P74" s="124"/>
      <c r="Q74" s="124"/>
      <c r="R74" s="124"/>
      <c r="S74" s="124"/>
      <c r="T74" s="124"/>
    </row>
    <row r="75" spans="1:20" s="66" customFormat="1" ht="17.399999999999999" hidden="1">
      <c r="A75" s="76">
        <v>2.2999999999999998</v>
      </c>
      <c r="B75" s="259" t="str">
        <f>+'Dramakan hosqer'!B81</f>
        <v>նախագծանախահաշվային փաստաթղթերի գծով</v>
      </c>
      <c r="C75" s="255"/>
      <c r="D75" s="256">
        <f>+'Dramakan hosqer'!F81</f>
        <v>0</v>
      </c>
      <c r="E75" s="256">
        <f t="shared" si="4"/>
        <v>0</v>
      </c>
      <c r="F75" s="255"/>
      <c r="G75" s="130"/>
      <c r="H75" s="117"/>
      <c r="I75" s="117"/>
      <c r="J75" s="117"/>
      <c r="K75" s="117"/>
      <c r="L75" s="117"/>
      <c r="M75" s="117"/>
      <c r="N75" s="124"/>
      <c r="O75" s="124"/>
      <c r="P75" s="124"/>
      <c r="Q75" s="124"/>
      <c r="R75" s="124"/>
      <c r="S75" s="124"/>
      <c r="T75" s="124"/>
    </row>
    <row r="76" spans="1:20" s="66" customFormat="1" ht="36" hidden="1">
      <c r="A76" s="165" t="s">
        <v>56</v>
      </c>
      <c r="B76" s="14" t="s">
        <v>127</v>
      </c>
      <c r="C76" s="258">
        <f>SUM(C77:C78)</f>
        <v>0</v>
      </c>
      <c r="D76" s="258">
        <f>SUM(D77:D78)</f>
        <v>0</v>
      </c>
      <c r="E76" s="258">
        <f t="shared" si="4"/>
        <v>0</v>
      </c>
      <c r="F76" s="242"/>
      <c r="G76" s="130"/>
      <c r="H76" s="117"/>
      <c r="I76" s="117"/>
      <c r="J76" s="117"/>
      <c r="K76" s="117"/>
      <c r="L76" s="117"/>
      <c r="M76" s="117"/>
      <c r="N76" s="124"/>
      <c r="O76" s="124"/>
      <c r="P76" s="124"/>
      <c r="Q76" s="124"/>
      <c r="R76" s="124"/>
      <c r="S76" s="124"/>
      <c r="T76" s="124"/>
    </row>
    <row r="77" spans="1:20" s="66" customFormat="1" ht="18" hidden="1" customHeight="1">
      <c r="A77" s="76">
        <v>1</v>
      </c>
      <c r="B77" s="303" t="str">
        <f>+'Dramakan hosqer'!B83</f>
        <v>Աշխատավարձի գծով</v>
      </c>
      <c r="C77" s="255"/>
      <c r="D77" s="255">
        <f>+'Dramakan hosqer'!F83</f>
        <v>0</v>
      </c>
      <c r="E77" s="255">
        <f>D77-C77</f>
        <v>0</v>
      </c>
      <c r="F77" s="255"/>
      <c r="G77" s="130"/>
      <c r="H77" s="117"/>
      <c r="I77" s="117"/>
      <c r="J77" s="117"/>
      <c r="K77" s="117"/>
      <c r="L77" s="117"/>
      <c r="M77" s="117"/>
      <c r="N77" s="124"/>
      <c r="O77" s="124"/>
      <c r="P77" s="124"/>
      <c r="Q77" s="124"/>
      <c r="R77" s="124"/>
      <c r="S77" s="124"/>
      <c r="T77" s="124"/>
    </row>
    <row r="78" spans="1:20" s="411" customFormat="1" ht="18" hidden="1" customHeight="1">
      <c r="A78" s="76">
        <v>2</v>
      </c>
      <c r="B78" s="425">
        <f>+'Dramakan hosqer'!B84</f>
        <v>0</v>
      </c>
      <c r="C78" s="255"/>
      <c r="D78" s="255">
        <f>+'Dramakan hosqer'!F84</f>
        <v>0</v>
      </c>
      <c r="E78" s="255">
        <f>D78-C78</f>
        <v>0</v>
      </c>
      <c r="F78" s="255"/>
      <c r="G78" s="108"/>
      <c r="H78" s="107"/>
      <c r="I78" s="107"/>
      <c r="J78" s="107"/>
      <c r="K78" s="107"/>
      <c r="L78" s="107"/>
      <c r="M78" s="107"/>
      <c r="N78" s="103"/>
      <c r="O78" s="103"/>
      <c r="P78" s="103"/>
      <c r="Q78" s="103"/>
      <c r="R78" s="103"/>
      <c r="S78" s="103"/>
      <c r="T78" s="103"/>
    </row>
    <row r="79" spans="1:20" s="39" customFormat="1" ht="36">
      <c r="A79" s="13" t="s">
        <v>37</v>
      </c>
      <c r="B79" s="14" t="s">
        <v>38</v>
      </c>
      <c r="C79" s="258">
        <f>C6+C7-C19</f>
        <v>3391.4999999999709</v>
      </c>
      <c r="D79" s="258">
        <f>D6+D7-D19</f>
        <v>790.29999999998836</v>
      </c>
      <c r="E79" s="258">
        <f t="shared" si="4"/>
        <v>-2601.1999999999825</v>
      </c>
      <c r="F79" s="242"/>
      <c r="G79" s="133"/>
      <c r="H79" s="120"/>
      <c r="I79" s="120"/>
      <c r="J79" s="120"/>
      <c r="K79" s="120"/>
      <c r="L79" s="120"/>
      <c r="M79" s="120"/>
      <c r="N79" s="126"/>
      <c r="O79" s="126"/>
      <c r="P79" s="126"/>
      <c r="Q79" s="126"/>
      <c r="R79" s="126"/>
      <c r="S79" s="126"/>
      <c r="T79" s="126"/>
    </row>
    <row r="80" spans="1:20" s="21" customFormat="1" ht="46.5" customHeight="1">
      <c r="A80" s="37"/>
      <c r="B80" s="434"/>
      <c r="C80" s="37"/>
      <c r="D80" s="37"/>
      <c r="E80" s="37"/>
      <c r="F80" s="37"/>
      <c r="G80" s="129"/>
      <c r="H80" s="114"/>
      <c r="I80" s="114"/>
      <c r="J80" s="114"/>
      <c r="K80" s="114"/>
      <c r="L80" s="114"/>
      <c r="M80" s="114"/>
      <c r="N80" s="122"/>
      <c r="O80" s="122"/>
      <c r="P80" s="122"/>
      <c r="Q80" s="122"/>
      <c r="R80" s="122"/>
      <c r="S80" s="122"/>
      <c r="T80" s="122"/>
    </row>
    <row r="81" spans="1:20" s="21" customFormat="1" ht="25.5" customHeight="1">
      <c r="B81" s="17" t="s">
        <v>2</v>
      </c>
      <c r="C81" s="19"/>
      <c r="D81" s="581" t="str">
        <f>+'Ekamut-caxs'!D69</f>
        <v>Ռուբեն Խնկոյան</v>
      </c>
      <c r="E81" s="578"/>
      <c r="F81" s="294"/>
      <c r="G81" s="129"/>
      <c r="H81" s="114"/>
      <c r="I81" s="114"/>
      <c r="J81" s="114"/>
      <c r="K81" s="114"/>
      <c r="L81" s="114"/>
      <c r="M81" s="114"/>
      <c r="N81" s="122"/>
      <c r="O81" s="122"/>
      <c r="P81" s="122"/>
      <c r="Q81" s="122"/>
      <c r="R81" s="122"/>
      <c r="S81" s="122"/>
      <c r="T81" s="122"/>
    </row>
    <row r="82" spans="1:20" ht="13.5" customHeight="1">
      <c r="A82" s="21"/>
      <c r="B82" s="435" t="s">
        <v>4</v>
      </c>
      <c r="C82" s="21"/>
      <c r="D82" s="580" t="s">
        <v>92</v>
      </c>
      <c r="E82" s="580"/>
      <c r="F82" s="298"/>
    </row>
    <row r="83" spans="1:20" s="18" customFormat="1" ht="22.5" customHeight="1">
      <c r="A83" s="19"/>
      <c r="B83" s="436" t="s">
        <v>6</v>
      </c>
      <c r="C83" s="19"/>
      <c r="D83" s="578" t="str">
        <f>+'Ekamut-caxs'!D71</f>
        <v>Մանուշ Աթոյան</v>
      </c>
      <c r="E83" s="578"/>
      <c r="F83" s="294"/>
      <c r="G83" s="127"/>
      <c r="H83" s="113"/>
      <c r="I83" s="113"/>
      <c r="J83" s="113"/>
      <c r="K83" s="113"/>
      <c r="L83" s="113"/>
      <c r="M83" s="113"/>
      <c r="N83" s="121"/>
      <c r="O83" s="121"/>
      <c r="P83" s="121"/>
      <c r="Q83" s="121"/>
      <c r="R83" s="121"/>
      <c r="S83" s="121"/>
      <c r="T83" s="121"/>
    </row>
    <row r="84" spans="1:20" s="18" customFormat="1" ht="12" customHeight="1">
      <c r="A84" s="19"/>
      <c r="B84" s="434"/>
      <c r="C84" s="19"/>
      <c r="D84" s="580" t="s">
        <v>92</v>
      </c>
      <c r="E84" s="580"/>
      <c r="F84" s="298"/>
      <c r="G84" s="127"/>
      <c r="H84" s="113"/>
      <c r="I84" s="113"/>
      <c r="J84" s="113"/>
      <c r="K84" s="113"/>
      <c r="L84" s="113"/>
      <c r="M84" s="113"/>
      <c r="N84" s="121"/>
      <c r="O84" s="121"/>
      <c r="P84" s="121"/>
      <c r="Q84" s="121"/>
      <c r="R84" s="121"/>
      <c r="S84" s="121"/>
      <c r="T84" s="121"/>
    </row>
    <row r="85" spans="1:20" s="18" customFormat="1">
      <c r="A85" s="19"/>
      <c r="B85" s="437" t="s">
        <v>1</v>
      </c>
      <c r="C85" s="19"/>
      <c r="D85" s="19"/>
      <c r="E85" s="19"/>
      <c r="F85" s="19"/>
      <c r="G85" s="127"/>
      <c r="H85" s="113"/>
      <c r="I85" s="113"/>
      <c r="J85" s="113"/>
      <c r="K85" s="113"/>
      <c r="L85" s="113"/>
      <c r="M85" s="113"/>
      <c r="N85" s="121"/>
      <c r="O85" s="121"/>
      <c r="P85" s="121"/>
      <c r="Q85" s="121"/>
      <c r="R85" s="121"/>
      <c r="S85" s="121"/>
      <c r="T85" s="121"/>
    </row>
    <row r="86" spans="1:20" s="18" customFormat="1">
      <c r="B86" s="22"/>
      <c r="G86" s="127"/>
      <c r="H86" s="113"/>
      <c r="I86" s="113"/>
      <c r="J86" s="113"/>
      <c r="K86" s="113"/>
      <c r="L86" s="113"/>
      <c r="M86" s="113"/>
      <c r="N86" s="121"/>
      <c r="O86" s="121"/>
      <c r="P86" s="121"/>
      <c r="Q86" s="121"/>
      <c r="R86" s="121"/>
      <c r="S86" s="121"/>
      <c r="T86" s="121"/>
    </row>
    <row r="87" spans="1:20" s="18" customFormat="1">
      <c r="B87" s="22"/>
      <c r="G87" s="127"/>
      <c r="H87" s="113"/>
      <c r="I87" s="113"/>
      <c r="J87" s="113"/>
      <c r="K87" s="113"/>
      <c r="L87" s="113"/>
      <c r="M87" s="113"/>
      <c r="N87" s="121"/>
      <c r="O87" s="121"/>
      <c r="P87" s="121"/>
      <c r="Q87" s="121"/>
      <c r="R87" s="121"/>
      <c r="S87" s="121"/>
      <c r="T87" s="121"/>
    </row>
    <row r="88" spans="1:20" s="18" customFormat="1">
      <c r="B88" s="22"/>
      <c r="G88" s="127"/>
      <c r="H88" s="113"/>
      <c r="I88" s="113"/>
      <c r="J88" s="113"/>
      <c r="K88" s="113"/>
      <c r="L88" s="113"/>
      <c r="M88" s="113"/>
      <c r="N88" s="121"/>
      <c r="O88" s="121"/>
      <c r="P88" s="121"/>
      <c r="Q88" s="121"/>
      <c r="R88" s="121"/>
      <c r="S88" s="121"/>
      <c r="T88" s="121"/>
    </row>
    <row r="89" spans="1:20" s="18" customFormat="1">
      <c r="B89" s="22"/>
      <c r="G89" s="127"/>
      <c r="H89" s="113"/>
      <c r="I89" s="113"/>
      <c r="J89" s="113"/>
      <c r="K89" s="113"/>
      <c r="L89" s="113"/>
      <c r="M89" s="113"/>
      <c r="N89" s="121"/>
      <c r="O89" s="121"/>
      <c r="P89" s="121"/>
      <c r="Q89" s="121"/>
      <c r="R89" s="121"/>
      <c r="S89" s="121"/>
      <c r="T89" s="121"/>
    </row>
    <row r="90" spans="1:20" s="18" customFormat="1">
      <c r="B90" s="22"/>
      <c r="G90" s="127"/>
      <c r="H90" s="113"/>
      <c r="I90" s="113"/>
      <c r="J90" s="113"/>
      <c r="K90" s="113"/>
      <c r="L90" s="113"/>
      <c r="M90" s="113"/>
      <c r="N90" s="121"/>
      <c r="O90" s="121"/>
      <c r="P90" s="121"/>
      <c r="Q90" s="121"/>
      <c r="R90" s="121"/>
      <c r="S90" s="121"/>
      <c r="T90" s="121"/>
    </row>
    <row r="91" spans="1:20" s="18" customFormat="1">
      <c r="B91" s="22"/>
      <c r="G91" s="127"/>
      <c r="H91" s="113"/>
      <c r="I91" s="113"/>
      <c r="J91" s="113"/>
      <c r="K91" s="113"/>
      <c r="L91" s="113"/>
      <c r="M91" s="113"/>
      <c r="N91" s="121"/>
      <c r="O91" s="121"/>
      <c r="P91" s="121"/>
      <c r="Q91" s="121"/>
      <c r="R91" s="121"/>
      <c r="S91" s="121"/>
      <c r="T91" s="121"/>
    </row>
    <row r="92" spans="1:20" s="18" customFormat="1">
      <c r="B92" s="22"/>
      <c r="G92" s="127"/>
      <c r="H92" s="113"/>
      <c r="I92" s="113"/>
      <c r="J92" s="113"/>
      <c r="K92" s="113"/>
      <c r="L92" s="113"/>
      <c r="M92" s="113"/>
      <c r="N92" s="121"/>
      <c r="O92" s="121"/>
      <c r="P92" s="121"/>
      <c r="Q92" s="121"/>
      <c r="R92" s="121"/>
      <c r="S92" s="121"/>
      <c r="T92" s="121"/>
    </row>
    <row r="93" spans="1:20" s="18" customFormat="1">
      <c r="B93" s="22"/>
      <c r="G93" s="127"/>
      <c r="H93" s="113"/>
      <c r="I93" s="113"/>
      <c r="J93" s="113"/>
      <c r="K93" s="113"/>
      <c r="L93" s="113"/>
      <c r="M93" s="113"/>
      <c r="N93" s="121"/>
      <c r="O93" s="121"/>
      <c r="P93" s="121"/>
      <c r="Q93" s="121"/>
      <c r="R93" s="121"/>
      <c r="S93" s="121"/>
      <c r="T93" s="121"/>
    </row>
    <row r="94" spans="1:20" s="18" customFormat="1">
      <c r="B94" s="22"/>
      <c r="G94" s="127"/>
      <c r="H94" s="113"/>
      <c r="I94" s="113"/>
      <c r="J94" s="113"/>
      <c r="K94" s="113"/>
      <c r="L94" s="113"/>
      <c r="M94" s="113"/>
      <c r="N94" s="121"/>
      <c r="O94" s="121"/>
      <c r="P94" s="121"/>
      <c r="Q94" s="121"/>
      <c r="R94" s="121"/>
      <c r="S94" s="121"/>
      <c r="T94" s="121"/>
    </row>
    <row r="95" spans="1:20" s="18" customFormat="1">
      <c r="B95" s="22"/>
      <c r="G95" s="127"/>
      <c r="H95" s="113"/>
      <c r="I95" s="113"/>
      <c r="J95" s="113"/>
      <c r="K95" s="113"/>
      <c r="L95" s="113"/>
      <c r="M95" s="113"/>
      <c r="N95" s="121"/>
      <c r="O95" s="121"/>
      <c r="P95" s="121"/>
      <c r="Q95" s="121"/>
      <c r="R95" s="121"/>
      <c r="S95" s="121"/>
      <c r="T95" s="121"/>
    </row>
    <row r="96" spans="1:20" s="18" customFormat="1">
      <c r="B96" s="22"/>
      <c r="G96" s="127"/>
      <c r="H96" s="113"/>
      <c r="I96" s="113"/>
      <c r="J96" s="113"/>
      <c r="K96" s="113"/>
      <c r="L96" s="113"/>
      <c r="M96" s="113"/>
      <c r="N96" s="121"/>
      <c r="O96" s="121"/>
      <c r="P96" s="121"/>
      <c r="Q96" s="121"/>
      <c r="R96" s="121"/>
      <c r="S96" s="121"/>
      <c r="T96" s="121"/>
    </row>
    <row r="97" spans="2:20" s="18" customFormat="1">
      <c r="B97" s="22"/>
      <c r="G97" s="127"/>
      <c r="H97" s="113"/>
      <c r="I97" s="113"/>
      <c r="J97" s="113"/>
      <c r="K97" s="113"/>
      <c r="L97" s="113"/>
      <c r="M97" s="113"/>
      <c r="N97" s="121"/>
      <c r="O97" s="121"/>
      <c r="P97" s="121"/>
      <c r="Q97" s="121"/>
      <c r="R97" s="121"/>
      <c r="S97" s="121"/>
      <c r="T97" s="121"/>
    </row>
    <row r="98" spans="2:20" s="18" customFormat="1">
      <c r="B98" s="22"/>
      <c r="G98" s="127"/>
      <c r="H98" s="113"/>
      <c r="I98" s="113"/>
      <c r="J98" s="113"/>
      <c r="K98" s="113"/>
      <c r="L98" s="113"/>
      <c r="M98" s="113"/>
      <c r="N98" s="121"/>
      <c r="O98" s="121"/>
      <c r="P98" s="121"/>
      <c r="Q98" s="121"/>
      <c r="R98" s="121"/>
      <c r="S98" s="121"/>
      <c r="T98" s="121"/>
    </row>
    <row r="99" spans="2:20" s="18" customFormat="1">
      <c r="B99" s="22"/>
      <c r="G99" s="127"/>
      <c r="H99" s="113"/>
      <c r="I99" s="113"/>
      <c r="J99" s="113"/>
      <c r="K99" s="113"/>
      <c r="L99" s="113"/>
      <c r="M99" s="113"/>
      <c r="N99" s="121"/>
      <c r="O99" s="121"/>
      <c r="P99" s="121"/>
      <c r="Q99" s="121"/>
      <c r="R99" s="121"/>
      <c r="S99" s="121"/>
      <c r="T99" s="121"/>
    </row>
    <row r="100" spans="2:20" s="18" customFormat="1">
      <c r="B100" s="22"/>
      <c r="G100" s="127"/>
      <c r="H100" s="113"/>
      <c r="I100" s="113"/>
      <c r="J100" s="113"/>
      <c r="K100" s="113"/>
      <c r="L100" s="113"/>
      <c r="M100" s="113"/>
      <c r="N100" s="121"/>
      <c r="O100" s="121"/>
      <c r="P100" s="121"/>
      <c r="Q100" s="121"/>
      <c r="R100" s="121"/>
      <c r="S100" s="121"/>
      <c r="T100" s="121"/>
    </row>
    <row r="101" spans="2:20" s="18" customFormat="1">
      <c r="B101" s="22"/>
      <c r="G101" s="127"/>
      <c r="H101" s="113"/>
      <c r="I101" s="113"/>
      <c r="J101" s="113"/>
      <c r="K101" s="113"/>
      <c r="L101" s="113"/>
      <c r="M101" s="113"/>
      <c r="N101" s="121"/>
      <c r="O101" s="121"/>
      <c r="P101" s="121"/>
      <c r="Q101" s="121"/>
      <c r="R101" s="121"/>
      <c r="S101" s="121"/>
      <c r="T101" s="121"/>
    </row>
    <row r="102" spans="2:20" s="18" customFormat="1">
      <c r="B102" s="22"/>
      <c r="G102" s="127"/>
      <c r="H102" s="113"/>
      <c r="I102" s="113"/>
      <c r="J102" s="113"/>
      <c r="K102" s="113"/>
      <c r="L102" s="113"/>
      <c r="M102" s="113"/>
      <c r="N102" s="121"/>
      <c r="O102" s="121"/>
      <c r="P102" s="121"/>
      <c r="Q102" s="121"/>
      <c r="R102" s="121"/>
      <c r="S102" s="121"/>
      <c r="T102" s="121"/>
    </row>
    <row r="103" spans="2:20" s="18" customFormat="1">
      <c r="B103" s="22"/>
      <c r="G103" s="127"/>
      <c r="H103" s="113"/>
      <c r="I103" s="113"/>
      <c r="J103" s="113"/>
      <c r="K103" s="113"/>
      <c r="L103" s="113"/>
      <c r="M103" s="113"/>
      <c r="N103" s="121"/>
      <c r="O103" s="121"/>
      <c r="P103" s="121"/>
      <c r="Q103" s="121"/>
      <c r="R103" s="121"/>
      <c r="S103" s="121"/>
      <c r="T103" s="121"/>
    </row>
    <row r="104" spans="2:20" s="18" customFormat="1">
      <c r="B104" s="22"/>
      <c r="G104" s="127"/>
      <c r="H104" s="113"/>
      <c r="I104" s="113"/>
      <c r="J104" s="113"/>
      <c r="K104" s="113"/>
      <c r="L104" s="113"/>
      <c r="M104" s="113"/>
      <c r="N104" s="121"/>
      <c r="O104" s="121"/>
      <c r="P104" s="121"/>
      <c r="Q104" s="121"/>
      <c r="R104" s="121"/>
      <c r="S104" s="121"/>
      <c r="T104" s="121"/>
    </row>
    <row r="105" spans="2:20" s="18" customFormat="1">
      <c r="B105" s="22"/>
      <c r="G105" s="127"/>
      <c r="H105" s="113"/>
      <c r="I105" s="113"/>
      <c r="J105" s="113"/>
      <c r="K105" s="113"/>
      <c r="L105" s="113"/>
      <c r="M105" s="113"/>
      <c r="N105" s="121"/>
      <c r="O105" s="121"/>
      <c r="P105" s="121"/>
      <c r="Q105" s="121"/>
      <c r="R105" s="121"/>
      <c r="S105" s="121"/>
      <c r="T105" s="121"/>
    </row>
    <row r="106" spans="2:20" s="18" customFormat="1">
      <c r="B106" s="22"/>
      <c r="G106" s="127"/>
      <c r="H106" s="113"/>
      <c r="I106" s="113"/>
      <c r="J106" s="113"/>
      <c r="K106" s="113"/>
      <c r="L106" s="113"/>
      <c r="M106" s="113"/>
      <c r="N106" s="121"/>
      <c r="O106" s="121"/>
      <c r="P106" s="121"/>
      <c r="Q106" s="121"/>
      <c r="R106" s="121"/>
      <c r="S106" s="121"/>
      <c r="T106" s="121"/>
    </row>
    <row r="107" spans="2:20" s="18" customFormat="1">
      <c r="B107" s="22"/>
      <c r="G107" s="127"/>
      <c r="H107" s="113"/>
      <c r="I107" s="113"/>
      <c r="J107" s="113"/>
      <c r="K107" s="113"/>
      <c r="L107" s="113"/>
      <c r="M107" s="113"/>
      <c r="N107" s="121"/>
      <c r="O107" s="121"/>
      <c r="P107" s="121"/>
      <c r="Q107" s="121"/>
      <c r="R107" s="121"/>
      <c r="S107" s="121"/>
      <c r="T107" s="121"/>
    </row>
    <row r="108" spans="2:20" s="18" customFormat="1">
      <c r="B108" s="22"/>
      <c r="G108" s="127"/>
      <c r="H108" s="113"/>
      <c r="I108" s="113"/>
      <c r="J108" s="113"/>
      <c r="K108" s="113"/>
      <c r="L108" s="113"/>
      <c r="M108" s="113"/>
      <c r="N108" s="121"/>
      <c r="O108" s="121"/>
      <c r="P108" s="121"/>
      <c r="Q108" s="121"/>
      <c r="R108" s="121"/>
      <c r="S108" s="121"/>
      <c r="T108" s="121"/>
    </row>
    <row r="109" spans="2:20" s="18" customFormat="1">
      <c r="B109" s="22"/>
      <c r="G109" s="127"/>
      <c r="H109" s="113"/>
      <c r="I109" s="113"/>
      <c r="J109" s="113"/>
      <c r="K109" s="113"/>
      <c r="L109" s="113"/>
      <c r="M109" s="113"/>
      <c r="N109" s="121"/>
      <c r="O109" s="121"/>
      <c r="P109" s="121"/>
      <c r="Q109" s="121"/>
      <c r="R109" s="121"/>
      <c r="S109" s="121"/>
      <c r="T109" s="121"/>
    </row>
    <row r="110" spans="2:20" s="18" customFormat="1">
      <c r="B110" s="22"/>
      <c r="G110" s="127"/>
      <c r="H110" s="113"/>
      <c r="I110" s="113"/>
      <c r="J110" s="113"/>
      <c r="K110" s="113"/>
      <c r="L110" s="113"/>
      <c r="M110" s="113"/>
      <c r="N110" s="121"/>
      <c r="O110" s="121"/>
      <c r="P110" s="121"/>
      <c r="Q110" s="121"/>
      <c r="R110" s="121"/>
      <c r="S110" s="121"/>
      <c r="T110" s="121"/>
    </row>
    <row r="111" spans="2:20" s="18" customFormat="1">
      <c r="B111" s="22"/>
      <c r="G111" s="127"/>
      <c r="H111" s="113"/>
      <c r="I111" s="113"/>
      <c r="J111" s="113"/>
      <c r="K111" s="113"/>
      <c r="L111" s="113"/>
      <c r="M111" s="113"/>
      <c r="N111" s="121"/>
      <c r="O111" s="121"/>
      <c r="P111" s="121"/>
      <c r="Q111" s="121"/>
      <c r="R111" s="121"/>
      <c r="S111" s="121"/>
      <c r="T111" s="121"/>
    </row>
    <row r="112" spans="2:20" s="18" customFormat="1">
      <c r="B112" s="22"/>
      <c r="G112" s="127"/>
      <c r="H112" s="113"/>
      <c r="I112" s="113"/>
      <c r="J112" s="113"/>
      <c r="K112" s="113"/>
      <c r="L112" s="113"/>
      <c r="M112" s="113"/>
      <c r="N112" s="121"/>
      <c r="O112" s="121"/>
      <c r="P112" s="121"/>
      <c r="Q112" s="121"/>
      <c r="R112" s="121"/>
      <c r="S112" s="121"/>
      <c r="T112" s="121"/>
    </row>
    <row r="113" spans="2:20" s="18" customFormat="1">
      <c r="B113" s="22"/>
      <c r="G113" s="127"/>
      <c r="H113" s="113"/>
      <c r="I113" s="113"/>
      <c r="J113" s="113"/>
      <c r="K113" s="113"/>
      <c r="L113" s="113"/>
      <c r="M113" s="113"/>
      <c r="N113" s="121"/>
      <c r="O113" s="121"/>
      <c r="P113" s="121"/>
      <c r="Q113" s="121"/>
      <c r="R113" s="121"/>
      <c r="S113" s="121"/>
      <c r="T113" s="121"/>
    </row>
    <row r="114" spans="2:20" s="18" customFormat="1">
      <c r="B114" s="22"/>
      <c r="G114" s="127"/>
      <c r="H114" s="113"/>
      <c r="I114" s="113"/>
      <c r="J114" s="113"/>
      <c r="K114" s="113"/>
      <c r="L114" s="113"/>
      <c r="M114" s="113"/>
      <c r="N114" s="121"/>
      <c r="O114" s="121"/>
      <c r="P114" s="121"/>
      <c r="Q114" s="121"/>
      <c r="R114" s="121"/>
      <c r="S114" s="121"/>
      <c r="T114" s="121"/>
    </row>
    <row r="115" spans="2:20" s="18" customFormat="1">
      <c r="B115" s="22"/>
      <c r="G115" s="127"/>
      <c r="H115" s="113"/>
      <c r="I115" s="113"/>
      <c r="J115" s="113"/>
      <c r="K115" s="113"/>
      <c r="L115" s="113"/>
      <c r="M115" s="113"/>
      <c r="N115" s="121"/>
      <c r="O115" s="121"/>
      <c r="P115" s="121"/>
      <c r="Q115" s="121"/>
      <c r="R115" s="121"/>
      <c r="S115" s="121"/>
      <c r="T115" s="121"/>
    </row>
    <row r="116" spans="2:20" s="18" customFormat="1">
      <c r="B116" s="22"/>
      <c r="G116" s="127"/>
      <c r="H116" s="113"/>
      <c r="I116" s="113"/>
      <c r="J116" s="113"/>
      <c r="K116" s="113"/>
      <c r="L116" s="113"/>
      <c r="M116" s="113"/>
      <c r="N116" s="121"/>
      <c r="O116" s="121"/>
      <c r="P116" s="121"/>
      <c r="Q116" s="121"/>
      <c r="R116" s="121"/>
      <c r="S116" s="121"/>
      <c r="T116" s="121"/>
    </row>
  </sheetData>
  <sheetProtection formatCells="0" formatColumns="0" formatRows="0" insertColumns="0" insertRows="0" insertHyperlinks="0" deleteColumns="0" deleteRows="0" sort="0" autoFilter="0" pivotTables="0"/>
  <mergeCells count="7">
    <mergeCell ref="D84:E84"/>
    <mergeCell ref="D81:E81"/>
    <mergeCell ref="D82:E82"/>
    <mergeCell ref="D83:E83"/>
    <mergeCell ref="A1:F1"/>
    <mergeCell ref="A2:F2"/>
    <mergeCell ref="A3:F3"/>
  </mergeCells>
  <pageMargins left="0.13" right="0.13" top="0.18" bottom="0.18" header="0.12" footer="0.12"/>
  <pageSetup paperSize="9" scale="6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7" workbookViewId="0">
      <selection activeCell="A92" sqref="A92:B92"/>
    </sheetView>
  </sheetViews>
  <sheetFormatPr defaultColWidth="9.109375" defaultRowHeight="15"/>
  <cols>
    <col min="1" max="1" width="4.88671875" style="135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8" bestFit="1" customWidth="1"/>
    <col min="7" max="22" width="9.109375" style="18"/>
    <col min="23" max="16384" width="9.109375" style="1"/>
  </cols>
  <sheetData>
    <row r="1" spans="1:22" s="184" customFormat="1" ht="22.5" customHeight="1">
      <c r="A1" s="582" t="s">
        <v>67</v>
      </c>
      <c r="B1" s="582"/>
      <c r="C1" s="582"/>
      <c r="D1" s="582"/>
      <c r="E1" s="582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</row>
    <row r="2" spans="1:22" s="185" customFormat="1" ht="33" customHeight="1">
      <c r="A2" s="583" t="str">
        <f>+'Ekamut-caxs'!A7:D7</f>
        <v xml:space="preserve">«Թիվ 3 մանկապատանեկան ստեղծագործական կենտրոն» ՀՈԱԿ-ի </v>
      </c>
      <c r="B2" s="584"/>
      <c r="C2" s="584"/>
      <c r="D2" s="584"/>
      <c r="E2" s="584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85" customFormat="1" ht="24" customHeight="1">
      <c r="A3" s="585" t="s">
        <v>130</v>
      </c>
      <c r="B3" s="585"/>
      <c r="C3" s="585"/>
      <c r="D3" s="585"/>
      <c r="E3" s="585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89" customFormat="1" ht="16.5" customHeight="1">
      <c r="A4" s="586" t="s">
        <v>222</v>
      </c>
      <c r="B4" s="586"/>
      <c r="C4" s="586"/>
      <c r="D4" s="586"/>
      <c r="E4" s="586"/>
      <c r="F4" s="186"/>
      <c r="G4" s="187"/>
      <c r="H4" s="187"/>
      <c r="I4" s="187"/>
      <c r="J4" s="187"/>
      <c r="K4" s="187"/>
      <c r="L4" s="187"/>
      <c r="M4" s="188"/>
      <c r="N4" s="188"/>
      <c r="O4" s="188"/>
      <c r="P4" s="188"/>
      <c r="Q4" s="188"/>
      <c r="R4" s="188"/>
      <c r="S4" s="188"/>
      <c r="T4" s="188"/>
      <c r="U4" s="188"/>
      <c r="V4" s="188"/>
    </row>
    <row r="5" spans="1:22" ht="13.5" customHeight="1">
      <c r="A5" s="190"/>
      <c r="B5" s="191"/>
      <c r="C5" s="191"/>
      <c r="D5" s="192"/>
      <c r="E5" s="192" t="s">
        <v>123</v>
      </c>
    </row>
    <row r="6" spans="1:22" s="197" customFormat="1" ht="56.25" customHeight="1">
      <c r="A6" s="193" t="s">
        <v>3</v>
      </c>
      <c r="B6" s="194" t="s">
        <v>131</v>
      </c>
      <c r="C6" s="193" t="s">
        <v>132</v>
      </c>
      <c r="D6" s="193" t="s">
        <v>133</v>
      </c>
      <c r="E6" s="195" t="s">
        <v>134</v>
      </c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</row>
    <row r="7" spans="1:22" s="136" customFormat="1" ht="21.75" customHeight="1">
      <c r="A7" s="587" t="s">
        <v>135</v>
      </c>
      <c r="B7" s="588"/>
      <c r="C7" s="588"/>
      <c r="D7" s="224"/>
      <c r="E7" s="224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71" customFormat="1" ht="21.75" customHeight="1">
      <c r="A8" s="198">
        <v>1</v>
      </c>
      <c r="B8" s="199" t="s">
        <v>136</v>
      </c>
      <c r="C8" s="198"/>
      <c r="D8" s="200">
        <f>SUM(D9:D29)</f>
        <v>0</v>
      </c>
      <c r="E8" s="201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02">
        <v>1.1000000000000001</v>
      </c>
      <c r="B9" s="203" t="s">
        <v>137</v>
      </c>
      <c r="C9" s="202" t="s">
        <v>138</v>
      </c>
      <c r="D9" s="31"/>
      <c r="E9" s="31"/>
    </row>
    <row r="10" spans="1:22" ht="27" customHeight="1">
      <c r="A10" s="202">
        <v>1.2</v>
      </c>
      <c r="B10" s="203" t="s">
        <v>139</v>
      </c>
      <c r="C10" s="202" t="s">
        <v>140</v>
      </c>
      <c r="D10" s="31"/>
      <c r="E10" s="31"/>
    </row>
    <row r="11" spans="1:22" ht="27" customHeight="1">
      <c r="A11" s="202">
        <v>1.3</v>
      </c>
      <c r="B11" s="203" t="s">
        <v>141</v>
      </c>
      <c r="C11" s="202" t="s">
        <v>142</v>
      </c>
      <c r="D11" s="31"/>
      <c r="E11" s="31"/>
    </row>
    <row r="12" spans="1:22" ht="27" customHeight="1">
      <c r="A12" s="202">
        <v>1.4</v>
      </c>
      <c r="B12" s="204" t="s">
        <v>143</v>
      </c>
      <c r="C12" s="205" t="s">
        <v>144</v>
      </c>
      <c r="D12" s="31"/>
      <c r="E12" s="31"/>
    </row>
    <row r="13" spans="1:22" ht="27" customHeight="1">
      <c r="A13" s="202">
        <v>1.5</v>
      </c>
      <c r="B13" s="204"/>
      <c r="C13" s="202" t="s">
        <v>145</v>
      </c>
      <c r="D13" s="31"/>
      <c r="E13" s="31"/>
    </row>
    <row r="14" spans="1:22" ht="18" customHeight="1">
      <c r="A14" s="202">
        <v>1.6</v>
      </c>
      <c r="B14" s="203" t="s">
        <v>186</v>
      </c>
      <c r="C14" s="202" t="s">
        <v>146</v>
      </c>
      <c r="D14" s="31"/>
      <c r="E14" s="31"/>
    </row>
    <row r="15" spans="1:22" ht="33.75" customHeight="1">
      <c r="A15" s="202">
        <v>1.7</v>
      </c>
      <c r="B15" s="204"/>
      <c r="C15" s="202" t="s">
        <v>169</v>
      </c>
      <c r="D15" s="31"/>
      <c r="E15" s="31"/>
    </row>
    <row r="16" spans="1:22" ht="22.5" customHeight="1">
      <c r="A16" s="202">
        <v>1.8</v>
      </c>
      <c r="B16" s="204"/>
      <c r="C16" s="206" t="s">
        <v>168</v>
      </c>
      <c r="D16" s="31"/>
      <c r="E16" s="31"/>
    </row>
    <row r="17" spans="1:22" ht="18" customHeight="1">
      <c r="A17" s="202">
        <v>1.9</v>
      </c>
      <c r="B17" s="204"/>
      <c r="C17" s="206"/>
      <c r="D17" s="31"/>
      <c r="E17" s="31"/>
    </row>
    <row r="18" spans="1:22" ht="18" customHeight="1">
      <c r="A18" s="207">
        <v>2</v>
      </c>
      <c r="B18" s="204"/>
      <c r="C18" s="206"/>
      <c r="D18" s="31"/>
      <c r="E18" s="31"/>
    </row>
    <row r="19" spans="1:22" ht="18" customHeight="1">
      <c r="A19" s="202">
        <v>2.1</v>
      </c>
      <c r="B19" s="204"/>
      <c r="C19" s="206"/>
      <c r="D19" s="31"/>
      <c r="E19" s="31"/>
    </row>
    <row r="20" spans="1:22" ht="18" customHeight="1">
      <c r="A20" s="202">
        <v>2.2000000000000002</v>
      </c>
      <c r="B20" s="204"/>
      <c r="C20" s="206"/>
      <c r="D20" s="31"/>
      <c r="E20" s="31"/>
    </row>
    <row r="21" spans="1:22" ht="18" customHeight="1">
      <c r="A21" s="202">
        <v>2.2999999999999998</v>
      </c>
      <c r="B21" s="204"/>
      <c r="C21" s="206"/>
      <c r="D21" s="31"/>
      <c r="E21" s="31"/>
    </row>
    <row r="22" spans="1:22" ht="27.75" customHeight="1">
      <c r="A22" s="202">
        <v>2.4</v>
      </c>
      <c r="B22" s="204"/>
      <c r="C22" s="206"/>
      <c r="D22" s="31"/>
      <c r="E22" s="31"/>
    </row>
    <row r="23" spans="1:22" ht="27.75" customHeight="1">
      <c r="A23" s="202">
        <v>2.5</v>
      </c>
      <c r="B23" s="204" t="s">
        <v>147</v>
      </c>
      <c r="C23" s="202" t="s">
        <v>35</v>
      </c>
      <c r="D23" s="31"/>
      <c r="E23" s="31"/>
    </row>
    <row r="24" spans="1:22" ht="27.75" customHeight="1">
      <c r="A24" s="202">
        <v>2.6</v>
      </c>
      <c r="B24" s="204" t="s">
        <v>147</v>
      </c>
      <c r="C24" s="202" t="s">
        <v>48</v>
      </c>
      <c r="D24" s="31"/>
      <c r="E24" s="31"/>
    </row>
    <row r="25" spans="1:22" ht="27.75" customHeight="1">
      <c r="A25" s="202">
        <v>2.7</v>
      </c>
      <c r="B25" s="204" t="s">
        <v>147</v>
      </c>
      <c r="C25" s="202" t="s">
        <v>148</v>
      </c>
      <c r="D25" s="31"/>
      <c r="E25" s="31"/>
    </row>
    <row r="26" spans="1:22" ht="27.75" customHeight="1">
      <c r="A26" s="202">
        <v>2.8</v>
      </c>
      <c r="B26" s="204" t="s">
        <v>147</v>
      </c>
      <c r="C26" s="202" t="s">
        <v>149</v>
      </c>
      <c r="D26" s="31"/>
      <c r="E26" s="31"/>
    </row>
    <row r="27" spans="1:22" ht="27" customHeight="1">
      <c r="A27" s="202">
        <v>2.9</v>
      </c>
      <c r="B27" s="203" t="s">
        <v>150</v>
      </c>
      <c r="C27" s="202" t="s">
        <v>151</v>
      </c>
      <c r="D27" s="31"/>
      <c r="E27" s="31"/>
    </row>
    <row r="28" spans="1:22" ht="26.25" customHeight="1">
      <c r="A28" s="208">
        <v>2.1</v>
      </c>
      <c r="B28" s="204" t="s">
        <v>152</v>
      </c>
      <c r="C28" s="202" t="s">
        <v>153</v>
      </c>
      <c r="D28" s="31"/>
      <c r="E28" s="31"/>
    </row>
    <row r="29" spans="1:22" ht="26.25" customHeight="1">
      <c r="A29" s="208">
        <v>2.11</v>
      </c>
      <c r="B29" s="204"/>
      <c r="C29" s="206" t="s">
        <v>154</v>
      </c>
      <c r="D29" s="31"/>
      <c r="E29" s="31"/>
    </row>
    <row r="30" spans="1:22" s="210" customFormat="1" ht="34.5" customHeight="1">
      <c r="A30" s="198">
        <v>2</v>
      </c>
      <c r="B30" s="209" t="s">
        <v>155</v>
      </c>
      <c r="C30" s="198"/>
      <c r="D30" s="200">
        <f>SUM(D31:D33)</f>
        <v>0</v>
      </c>
      <c r="E30" s="201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02">
        <v>2.1</v>
      </c>
      <c r="B31" s="204"/>
      <c r="C31" s="202" t="s">
        <v>156</v>
      </c>
      <c r="D31" s="31"/>
      <c r="E31" s="31"/>
    </row>
    <row r="32" spans="1:22" ht="21" customHeight="1">
      <c r="A32" s="202">
        <v>2.2000000000000002</v>
      </c>
      <c r="B32" s="204" t="s">
        <v>157</v>
      </c>
      <c r="C32" s="202" t="s">
        <v>158</v>
      </c>
      <c r="D32" s="31"/>
      <c r="E32" s="31"/>
    </row>
    <row r="33" spans="1:22" ht="26.25" customHeight="1">
      <c r="A33" s="202">
        <v>2.2999999999999998</v>
      </c>
      <c r="B33" s="204" t="s">
        <v>157</v>
      </c>
      <c r="C33" s="202" t="s">
        <v>159</v>
      </c>
      <c r="D33" s="31"/>
      <c r="E33" s="211"/>
    </row>
    <row r="34" spans="1:22" s="216" customFormat="1" ht="21.75" customHeight="1">
      <c r="A34" s="67"/>
      <c r="B34" s="212" t="s">
        <v>69</v>
      </c>
      <c r="C34" s="213"/>
      <c r="D34" s="214">
        <f>D8+D30</f>
        <v>0</v>
      </c>
      <c r="E34" s="215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</row>
    <row r="35" spans="1:22" s="185" customFormat="1" ht="33.75" customHeight="1">
      <c r="A35" s="587" t="s">
        <v>160</v>
      </c>
      <c r="B35" s="588"/>
      <c r="C35" s="588"/>
      <c r="D35" s="224"/>
      <c r="E35" s="224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202">
        <v>1.1000000000000001</v>
      </c>
      <c r="B36" s="203" t="s">
        <v>137</v>
      </c>
      <c r="C36" s="202" t="s">
        <v>138</v>
      </c>
      <c r="D36" s="277">
        <v>699.2</v>
      </c>
      <c r="E36" s="31"/>
    </row>
    <row r="37" spans="1:22" ht="21" customHeight="1">
      <c r="A37" s="202">
        <v>1.2</v>
      </c>
      <c r="B37" s="203" t="s">
        <v>139</v>
      </c>
      <c r="C37" s="202" t="s">
        <v>140</v>
      </c>
      <c r="D37" s="277">
        <v>196.6</v>
      </c>
      <c r="E37" s="31"/>
    </row>
    <row r="38" spans="1:22" ht="21" customHeight="1">
      <c r="A38" s="202">
        <v>1.3</v>
      </c>
      <c r="B38" s="203" t="s">
        <v>141</v>
      </c>
      <c r="C38" s="202" t="s">
        <v>142</v>
      </c>
      <c r="D38" s="31">
        <v>29.3</v>
      </c>
      <c r="E38" s="31"/>
    </row>
    <row r="39" spans="1:22" ht="21" customHeight="1">
      <c r="A39" s="202">
        <v>1.4</v>
      </c>
      <c r="B39" s="204" t="s">
        <v>143</v>
      </c>
      <c r="C39" s="205" t="s">
        <v>144</v>
      </c>
      <c r="D39" s="31"/>
      <c r="E39" s="31"/>
    </row>
    <row r="40" spans="1:22" ht="21" customHeight="1">
      <c r="A40" s="202">
        <v>1.5</v>
      </c>
      <c r="B40" s="204"/>
      <c r="C40" s="202" t="s">
        <v>145</v>
      </c>
      <c r="D40" s="31"/>
      <c r="E40" s="31"/>
    </row>
    <row r="41" spans="1:22" ht="20.25" customHeight="1">
      <c r="A41" s="202">
        <v>1.6</v>
      </c>
      <c r="B41" s="203" t="s">
        <v>186</v>
      </c>
      <c r="C41" s="202" t="s">
        <v>146</v>
      </c>
      <c r="D41" s="31">
        <v>33.700000000000003</v>
      </c>
      <c r="E41" s="31"/>
    </row>
    <row r="42" spans="1:22" ht="33.75" customHeight="1">
      <c r="A42" s="202">
        <v>1.7</v>
      </c>
      <c r="B42" s="204"/>
      <c r="C42" s="202" t="s">
        <v>169</v>
      </c>
      <c r="D42" s="31"/>
      <c r="E42" s="31"/>
    </row>
    <row r="43" spans="1:22" ht="23.25" customHeight="1">
      <c r="A43" s="202">
        <v>1.8</v>
      </c>
      <c r="B43" s="204"/>
      <c r="C43" s="206" t="s">
        <v>168</v>
      </c>
      <c r="D43" s="31"/>
      <c r="E43" s="31"/>
    </row>
    <row r="44" spans="1:22" ht="23.25" customHeight="1">
      <c r="A44" s="202">
        <v>1.9</v>
      </c>
      <c r="B44" s="204"/>
      <c r="C44" s="206"/>
      <c r="D44" s="31"/>
      <c r="E44" s="31"/>
    </row>
    <row r="45" spans="1:22" ht="23.25" customHeight="1">
      <c r="A45" s="207">
        <v>2</v>
      </c>
      <c r="B45" s="204"/>
      <c r="C45" s="206"/>
      <c r="D45" s="31"/>
      <c r="E45" s="31"/>
    </row>
    <row r="46" spans="1:22" ht="23.25" customHeight="1">
      <c r="A46" s="202">
        <v>2.1</v>
      </c>
      <c r="B46" s="204"/>
      <c r="C46" s="206"/>
      <c r="D46" s="31"/>
      <c r="E46" s="31"/>
    </row>
    <row r="47" spans="1:22" ht="21" customHeight="1">
      <c r="A47" s="202">
        <v>2.2000000000000002</v>
      </c>
      <c r="B47" s="204" t="s">
        <v>147</v>
      </c>
      <c r="C47" s="202" t="s">
        <v>35</v>
      </c>
      <c r="D47" s="31">
        <v>372.2</v>
      </c>
      <c r="E47" s="31"/>
    </row>
    <row r="48" spans="1:22" ht="21" customHeight="1">
      <c r="A48" s="202">
        <v>2.2999999999999998</v>
      </c>
      <c r="B48" s="204" t="s">
        <v>147</v>
      </c>
      <c r="C48" s="202" t="s">
        <v>48</v>
      </c>
      <c r="D48" s="31"/>
      <c r="E48" s="31"/>
    </row>
    <row r="49" spans="1:22" ht="21" customHeight="1">
      <c r="A49" s="202">
        <v>2.4</v>
      </c>
      <c r="B49" s="204" t="s">
        <v>147</v>
      </c>
      <c r="C49" s="202" t="s">
        <v>148</v>
      </c>
      <c r="D49" s="31"/>
      <c r="E49" s="31"/>
    </row>
    <row r="50" spans="1:22" ht="24" customHeight="1">
      <c r="A50" s="202">
        <v>2.5</v>
      </c>
      <c r="B50" s="204" t="s">
        <v>147</v>
      </c>
      <c r="C50" s="202" t="s">
        <v>149</v>
      </c>
      <c r="D50" s="31"/>
      <c r="E50" s="31"/>
    </row>
    <row r="51" spans="1:22" ht="24" customHeight="1">
      <c r="A51" s="202">
        <v>2.6</v>
      </c>
      <c r="B51" s="203" t="s">
        <v>150</v>
      </c>
      <c r="C51" s="202" t="s">
        <v>151</v>
      </c>
      <c r="D51" s="31">
        <v>11.7</v>
      </c>
      <c r="E51" s="31"/>
    </row>
    <row r="52" spans="1:22" ht="24" customHeight="1">
      <c r="A52" s="202">
        <v>2.7</v>
      </c>
      <c r="B52" s="204" t="s">
        <v>152</v>
      </c>
      <c r="C52" s="202" t="s">
        <v>153</v>
      </c>
      <c r="D52" s="31"/>
      <c r="E52" s="31"/>
    </row>
    <row r="53" spans="1:22" ht="24" customHeight="1">
      <c r="A53" s="202">
        <v>2.8</v>
      </c>
      <c r="B53" s="204"/>
      <c r="C53" s="206" t="s">
        <v>154</v>
      </c>
      <c r="D53" s="31"/>
      <c r="E53" s="31"/>
    </row>
    <row r="54" spans="1:22" s="191" customFormat="1" ht="33" customHeight="1">
      <c r="A54" s="202"/>
      <c r="B54" s="199" t="s">
        <v>161</v>
      </c>
      <c r="C54" s="30"/>
      <c r="D54" s="200">
        <f>SUM(D55:D58)</f>
        <v>2257.1999999999998</v>
      </c>
      <c r="E54" s="31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s="191" customFormat="1" ht="33" customHeight="1">
      <c r="A55" s="202">
        <v>1.1000000000000001</v>
      </c>
      <c r="B55" s="244"/>
      <c r="C55" s="245" t="s">
        <v>167</v>
      </c>
      <c r="D55" s="278">
        <v>2145.6</v>
      </c>
      <c r="E55" s="31"/>
      <c r="F55" s="157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ht="30" customHeight="1">
      <c r="A56" s="202">
        <v>1.2</v>
      </c>
      <c r="B56" s="217"/>
      <c r="C56" s="202" t="s">
        <v>156</v>
      </c>
      <c r="D56" s="31">
        <v>111.6</v>
      </c>
      <c r="E56" s="202"/>
    </row>
    <row r="57" spans="1:22" ht="24.75" customHeight="1">
      <c r="A57" s="202">
        <v>1.3</v>
      </c>
      <c r="B57" s="204" t="s">
        <v>152</v>
      </c>
      <c r="C57" s="202" t="s">
        <v>158</v>
      </c>
      <c r="D57" s="31"/>
      <c r="E57" s="31"/>
    </row>
    <row r="58" spans="1:22" ht="24.75" customHeight="1">
      <c r="A58" s="202">
        <v>1.4</v>
      </c>
      <c r="B58" s="204" t="s">
        <v>152</v>
      </c>
      <c r="C58" s="202" t="s">
        <v>159</v>
      </c>
      <c r="D58" s="31"/>
      <c r="E58" s="31"/>
    </row>
    <row r="59" spans="1:22" s="184" customFormat="1" ht="29.25" customHeight="1">
      <c r="A59" s="218"/>
      <c r="B59" s="212" t="s">
        <v>69</v>
      </c>
      <c r="C59" s="219"/>
      <c r="D59" s="220">
        <f>SUM(D36:D54)</f>
        <v>3599.8999999999996</v>
      </c>
      <c r="E59" s="221"/>
      <c r="F59" s="325">
        <f>+D59-D54</f>
        <v>1342.6999999999998</v>
      </c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183"/>
      <c r="U59" s="183"/>
      <c r="V59" s="183"/>
    </row>
    <row r="60" spans="1:22" ht="10.5" customHeight="1">
      <c r="A60" s="190"/>
      <c r="B60" s="191"/>
      <c r="C60" s="191"/>
    </row>
    <row r="61" spans="1:22" ht="39" customHeight="1">
      <c r="A61" s="190"/>
      <c r="B61" s="191"/>
      <c r="C61" s="222" t="s">
        <v>162</v>
      </c>
    </row>
    <row r="62" spans="1:22" ht="52.2" customHeight="1">
      <c r="A62" s="223">
        <v>1</v>
      </c>
      <c r="B62" s="224" t="s">
        <v>223</v>
      </c>
      <c r="C62" s="220">
        <v>3391.5</v>
      </c>
      <c r="D62" s="590" t="s">
        <v>163</v>
      </c>
      <c r="E62" s="591"/>
    </row>
    <row r="63" spans="1:22" ht="36.75" customHeight="1">
      <c r="A63" s="190"/>
      <c r="B63" s="191"/>
      <c r="C63" s="191"/>
    </row>
    <row r="64" spans="1:22" s="171" customFormat="1" ht="25.5" customHeight="1">
      <c r="A64" s="225"/>
      <c r="B64" s="183" t="s">
        <v>2</v>
      </c>
      <c r="C64" s="226"/>
      <c r="D64" s="592" t="str">
        <f>+'Ekamut-caxs'!D69</f>
        <v>Ռուբեն Խնկոյան</v>
      </c>
      <c r="E64" s="592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71" customFormat="1" ht="12.75" customHeight="1">
      <c r="A65" s="225"/>
      <c r="B65" s="210"/>
      <c r="C65" s="227"/>
      <c r="D65" s="589" t="s">
        <v>92</v>
      </c>
      <c r="E65" s="58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71" customFormat="1" ht="22.5" customHeight="1">
      <c r="A66" s="225"/>
      <c r="B66" s="183" t="s">
        <v>6</v>
      </c>
      <c r="C66" s="226"/>
      <c r="D66" s="592" t="str">
        <f>+'Ekamut-caxs'!D71</f>
        <v>Մանուշ Աթոյան</v>
      </c>
      <c r="E66" s="592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71" customFormat="1" ht="13.5" customHeight="1">
      <c r="A67" s="225"/>
      <c r="B67" s="228"/>
      <c r="C67" s="225" t="s">
        <v>1</v>
      </c>
      <c r="D67" s="589" t="s">
        <v>92</v>
      </c>
      <c r="E67" s="58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8" spans="1:22">
      <c r="D68" s="172"/>
      <c r="E68" s="172"/>
    </row>
    <row r="69" spans="1:22" ht="27" customHeight="1"/>
    <row r="73" spans="1:22" ht="33" customHeight="1"/>
    <row r="75" spans="1:22" s="229" customFormat="1" ht="36" customHeight="1"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</row>
    <row r="76" spans="1:22" ht="24" customHeight="1"/>
    <row r="77" spans="1:22" ht="0.75" hidden="1" customHeight="1"/>
    <row r="78" spans="1:22" s="171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8" customFormat="1">
      <c r="A82" s="135"/>
      <c r="B82" s="1"/>
      <c r="C82" s="1"/>
      <c r="D82" s="1"/>
      <c r="E82" s="172"/>
    </row>
    <row r="83" spans="1:5" s="18" customFormat="1" ht="24" customHeight="1">
      <c r="A83" s="135"/>
      <c r="B83" s="1"/>
      <c r="C83" s="1"/>
      <c r="D83" s="1"/>
      <c r="E83" s="172"/>
    </row>
    <row r="84" spans="1:5" s="18" customFormat="1">
      <c r="A84" s="135"/>
      <c r="B84" s="1"/>
      <c r="C84" s="1"/>
      <c r="D84" s="1"/>
      <c r="E84" s="172"/>
    </row>
    <row r="85" spans="1:5" s="18" customFormat="1" ht="24.75" customHeight="1">
      <c r="A85" s="135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A92" sqref="A92:B92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95" t="s">
        <v>67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  <c r="N1" s="595"/>
      <c r="O1" s="595"/>
    </row>
    <row r="2" spans="1:17" s="21" customFormat="1" ht="20.399999999999999">
      <c r="A2" s="564" t="str">
        <f>+'Ekamut-caxs'!A7:D7</f>
        <v xml:space="preserve">«Թիվ 3 մանկապատանեկան ստեղծագործական կենտրոն» ՀՈԱԿ-ի 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  <c r="N2" s="564"/>
      <c r="O2" s="564"/>
      <c r="P2" s="20"/>
      <c r="Q2" s="20"/>
    </row>
    <row r="3" spans="1:17" ht="18">
      <c r="A3" s="596" t="s">
        <v>224</v>
      </c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96"/>
      <c r="M3" s="596"/>
      <c r="N3" s="596"/>
      <c r="O3" s="596"/>
    </row>
    <row r="4" spans="1:17" ht="21" customHeight="1" thickBot="1">
      <c r="O4" s="144" t="s">
        <v>0</v>
      </c>
    </row>
    <row r="5" spans="1:17" ht="21" customHeight="1">
      <c r="A5" s="598" t="s">
        <v>237</v>
      </c>
      <c r="B5" s="598" t="s">
        <v>68</v>
      </c>
      <c r="C5" s="599" t="s">
        <v>210</v>
      </c>
      <c r="D5" s="599"/>
      <c r="E5" s="599"/>
      <c r="F5" s="599"/>
      <c r="G5" s="599"/>
      <c r="H5" s="599"/>
      <c r="I5" s="599"/>
      <c r="J5" s="599"/>
      <c r="K5" s="599"/>
      <c r="L5" s="599"/>
      <c r="M5" s="599"/>
      <c r="N5" s="599"/>
      <c r="O5" s="600" t="s">
        <v>129</v>
      </c>
    </row>
    <row r="6" spans="1:17" ht="135">
      <c r="A6" s="598"/>
      <c r="B6" s="598"/>
      <c r="C6" s="292" t="s">
        <v>193</v>
      </c>
      <c r="D6" s="333" t="s">
        <v>211</v>
      </c>
      <c r="E6" s="333" t="s">
        <v>212</v>
      </c>
      <c r="F6" s="292" t="s">
        <v>128</v>
      </c>
      <c r="G6" s="292" t="s">
        <v>174</v>
      </c>
      <c r="H6" s="292" t="s">
        <v>173</v>
      </c>
      <c r="I6" s="292" t="s">
        <v>246</v>
      </c>
      <c r="J6" s="292" t="s">
        <v>200</v>
      </c>
      <c r="K6" s="292" t="s">
        <v>203</v>
      </c>
      <c r="L6" s="292" t="s">
        <v>204</v>
      </c>
      <c r="M6" s="292" t="s">
        <v>165</v>
      </c>
      <c r="N6" s="494"/>
      <c r="O6" s="601"/>
    </row>
    <row r="7" spans="1:17" ht="31.5" customHeight="1">
      <c r="A7" s="292">
        <v>1</v>
      </c>
      <c r="B7" s="312" t="s">
        <v>177</v>
      </c>
      <c r="C7" s="313">
        <v>51028.800000000003</v>
      </c>
      <c r="D7" s="313"/>
      <c r="E7" s="313"/>
      <c r="F7" s="313">
        <f>+F16</f>
        <v>744.4</v>
      </c>
      <c r="G7" s="313">
        <v>200</v>
      </c>
      <c r="H7" s="313">
        <v>900</v>
      </c>
      <c r="I7" s="313">
        <v>93369.600000000006</v>
      </c>
      <c r="J7" s="313"/>
      <c r="K7" s="313"/>
      <c r="L7" s="313"/>
      <c r="M7" s="313"/>
      <c r="N7" s="313"/>
      <c r="O7" s="310">
        <f>ROUND(SUM(C7:N7),1)</f>
        <v>146242.79999999999</v>
      </c>
    </row>
    <row r="8" spans="1:17" ht="36.6" customHeight="1">
      <c r="A8" s="292">
        <v>2</v>
      </c>
      <c r="B8" s="451" t="s">
        <v>89</v>
      </c>
      <c r="C8" s="313">
        <v>72</v>
      </c>
      <c r="D8" s="282" t="s">
        <v>170</v>
      </c>
      <c r="E8" s="282" t="s">
        <v>170</v>
      </c>
      <c r="F8" s="282" t="s">
        <v>170</v>
      </c>
      <c r="G8" s="282" t="s">
        <v>170</v>
      </c>
      <c r="H8" s="282" t="s">
        <v>170</v>
      </c>
      <c r="I8" s="282" t="s">
        <v>170</v>
      </c>
      <c r="J8" s="282" t="s">
        <v>170</v>
      </c>
      <c r="K8" s="282" t="s">
        <v>170</v>
      </c>
      <c r="L8" s="282" t="s">
        <v>170</v>
      </c>
      <c r="M8" s="282" t="s">
        <v>170</v>
      </c>
      <c r="N8" s="282" t="s">
        <v>170</v>
      </c>
      <c r="O8" s="310">
        <f>ROUND(SUM(C8:N8),1)</f>
        <v>72</v>
      </c>
    </row>
    <row r="9" spans="1:17" s="174" customFormat="1" ht="34.5" customHeight="1" thickBot="1">
      <c r="A9" s="314"/>
      <c r="B9" s="315" t="s">
        <v>69</v>
      </c>
      <c r="C9" s="282" t="s">
        <v>170</v>
      </c>
      <c r="D9" s="282" t="s">
        <v>170</v>
      </c>
      <c r="E9" s="282" t="s">
        <v>170</v>
      </c>
      <c r="F9" s="282" t="s">
        <v>170</v>
      </c>
      <c r="G9" s="282" t="s">
        <v>170</v>
      </c>
      <c r="H9" s="282" t="s">
        <v>170</v>
      </c>
      <c r="I9" s="282" t="s">
        <v>170</v>
      </c>
      <c r="J9" s="282" t="s">
        <v>170</v>
      </c>
      <c r="K9" s="282" t="s">
        <v>170</v>
      </c>
      <c r="L9" s="282" t="s">
        <v>170</v>
      </c>
      <c r="M9" s="282" t="s">
        <v>170</v>
      </c>
      <c r="N9" s="282" t="s">
        <v>170</v>
      </c>
      <c r="O9" s="311">
        <f>ROUND(SUM(O7:O8),1)</f>
        <v>146314.79999999999</v>
      </c>
    </row>
    <row r="10" spans="1:17" s="174" customFormat="1" ht="34.5" customHeight="1">
      <c r="A10" s="180"/>
      <c r="B10" s="248"/>
      <c r="C10" s="249">
        <f>4246.4*12</f>
        <v>50956.799999999996</v>
      </c>
      <c r="D10" s="249"/>
      <c r="E10" s="249"/>
      <c r="F10" s="249"/>
      <c r="G10" s="182"/>
      <c r="H10" s="182"/>
      <c r="I10" s="252"/>
      <c r="J10" s="252"/>
      <c r="K10" s="252"/>
      <c r="L10" s="252"/>
      <c r="M10" s="182"/>
      <c r="N10" s="249"/>
      <c r="O10" s="250"/>
    </row>
    <row r="11" spans="1:17" s="174" customFormat="1" ht="26.25" customHeight="1">
      <c r="A11" s="180"/>
      <c r="B11" s="605" t="s">
        <v>201</v>
      </c>
      <c r="C11" s="605"/>
      <c r="D11" s="605"/>
      <c r="E11" s="605"/>
      <c r="F11" s="605"/>
      <c r="G11" s="605"/>
      <c r="H11" s="605"/>
      <c r="I11" s="605"/>
      <c r="J11" s="605"/>
      <c r="K11" s="605"/>
      <c r="L11" s="252"/>
      <c r="M11" s="182"/>
      <c r="N11" s="249"/>
      <c r="O11" s="250"/>
    </row>
    <row r="12" spans="1:17" s="174" customFormat="1" ht="42.75" customHeight="1">
      <c r="A12" s="180"/>
      <c r="B12" s="606" t="s">
        <v>202</v>
      </c>
      <c r="C12" s="605"/>
      <c r="D12" s="605"/>
      <c r="E12" s="605"/>
      <c r="F12" s="605"/>
      <c r="G12" s="605"/>
      <c r="H12" s="605"/>
      <c r="I12" s="605"/>
      <c r="J12" s="605"/>
      <c r="K12" s="605"/>
      <c r="L12" s="316"/>
      <c r="M12" s="182"/>
      <c r="N12" s="249"/>
      <c r="O12" s="250"/>
    </row>
    <row r="13" spans="1:17" s="176" customFormat="1" ht="21" customHeight="1">
      <c r="B13" s="179"/>
      <c r="C13" s="251"/>
      <c r="D13" s="251"/>
      <c r="E13" s="279"/>
      <c r="F13" s="231"/>
      <c r="G13" s="175"/>
      <c r="H13" s="175"/>
      <c r="I13" s="251"/>
      <c r="J13" s="251"/>
      <c r="K13" s="251"/>
      <c r="L13" s="251"/>
      <c r="M13" s="602"/>
      <c r="N13" s="602"/>
      <c r="O13" s="269"/>
    </row>
    <row r="14" spans="1:17" s="180" customFormat="1" ht="69" customHeight="1">
      <c r="B14" s="603" t="s">
        <v>176</v>
      </c>
      <c r="C14" s="604"/>
      <c r="E14" s="603" t="s">
        <v>175</v>
      </c>
      <c r="F14" s="604"/>
      <c r="G14" s="307"/>
      <c r="H14" s="607"/>
      <c r="I14" s="607"/>
      <c r="J14" s="301"/>
      <c r="K14" s="301"/>
      <c r="L14" s="301"/>
      <c r="M14" s="251"/>
      <c r="N14" s="251"/>
      <c r="O14" s="251"/>
    </row>
    <row r="15" spans="1:17" s="180" customFormat="1" ht="57.75" customHeight="1">
      <c r="B15" s="234" t="s">
        <v>166</v>
      </c>
      <c r="C15" s="408" t="s">
        <v>213</v>
      </c>
      <c r="E15" s="234" t="s">
        <v>166</v>
      </c>
      <c r="F15" s="408" t="s">
        <v>216</v>
      </c>
      <c r="G15" s="254"/>
      <c r="H15" s="323"/>
      <c r="I15" s="324"/>
      <c r="J15" s="305"/>
      <c r="K15" s="305"/>
      <c r="L15" s="305"/>
      <c r="M15" s="280"/>
      <c r="N15" s="280"/>
      <c r="O15" s="254"/>
    </row>
    <row r="16" spans="1:17" s="180" customFormat="1" ht="24" customHeight="1">
      <c r="B16" s="283">
        <v>104000</v>
      </c>
      <c r="C16" s="319">
        <v>325.10000000000002</v>
      </c>
      <c r="E16" s="283">
        <v>104000</v>
      </c>
      <c r="F16" s="320">
        <v>744.4</v>
      </c>
      <c r="G16" s="254"/>
      <c r="H16" s="317"/>
      <c r="I16" s="318"/>
      <c r="J16" s="306"/>
      <c r="K16" s="306"/>
      <c r="L16" s="306"/>
      <c r="M16" s="280"/>
      <c r="N16" s="280"/>
      <c r="O16" s="254"/>
    </row>
    <row r="17" spans="1:15" s="181" customFormat="1" ht="24" customHeight="1">
      <c r="B17" s="283">
        <v>104400</v>
      </c>
      <c r="C17" s="284">
        <v>326.2</v>
      </c>
      <c r="D17" s="321"/>
      <c r="E17" s="283">
        <v>104400</v>
      </c>
      <c r="F17" s="320">
        <v>747.1</v>
      </c>
      <c r="G17" s="281"/>
      <c r="H17" s="308"/>
      <c r="I17" s="318"/>
      <c r="J17" s="306"/>
      <c r="K17" s="306"/>
      <c r="L17" s="306"/>
      <c r="M17" s="235"/>
      <c r="N17" s="235"/>
      <c r="O17" s="281"/>
    </row>
    <row r="18" spans="1:15" s="181" customFormat="1" ht="24" customHeight="1">
      <c r="B18" s="283">
        <v>108600</v>
      </c>
      <c r="C18" s="284">
        <v>339.4</v>
      </c>
      <c r="D18" s="321"/>
      <c r="E18" s="283">
        <v>108600</v>
      </c>
      <c r="F18" s="320">
        <v>777.3</v>
      </c>
      <c r="G18" s="281"/>
      <c r="H18" s="308"/>
      <c r="I18" s="318"/>
      <c r="J18" s="306"/>
      <c r="K18" s="306"/>
      <c r="L18" s="306"/>
      <c r="M18" s="235"/>
      <c r="N18" s="235"/>
      <c r="O18" s="281"/>
    </row>
    <row r="19" spans="1:15" s="181" customFormat="1" ht="24" customHeight="1">
      <c r="B19" s="283">
        <v>108700</v>
      </c>
      <c r="C19" s="284">
        <v>339.7</v>
      </c>
      <c r="D19" s="322"/>
      <c r="E19" s="283">
        <v>108700</v>
      </c>
      <c r="F19" s="320">
        <v>778.2</v>
      </c>
      <c r="G19" s="281"/>
      <c r="H19" s="308"/>
      <c r="I19" s="318"/>
      <c r="J19" s="306"/>
      <c r="K19" s="306"/>
      <c r="L19" s="306"/>
      <c r="M19" s="235"/>
      <c r="N19" s="235"/>
      <c r="O19" s="281"/>
    </row>
    <row r="20" spans="1:15" s="181" customFormat="1" ht="24" customHeight="1">
      <c r="B20" s="317"/>
      <c r="C20" s="318"/>
      <c r="D20" s="308"/>
      <c r="E20" s="309"/>
      <c r="F20" s="309"/>
      <c r="G20" s="281"/>
      <c r="H20" s="308"/>
      <c r="I20" s="318"/>
      <c r="J20" s="306"/>
      <c r="K20" s="306"/>
      <c r="L20" s="306"/>
      <c r="M20" s="235"/>
      <c r="N20" s="235"/>
      <c r="O20" s="281"/>
    </row>
    <row r="21" spans="1:15" s="172" customFormat="1" ht="19.5" customHeight="1">
      <c r="A21" s="145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</row>
    <row r="22" spans="1:15" s="142" customFormat="1" ht="24" customHeight="1">
      <c r="A22" s="146"/>
      <c r="B22" s="147" t="s">
        <v>2</v>
      </c>
      <c r="E22" s="148"/>
      <c r="F22" s="149"/>
      <c r="G22" s="597" t="str">
        <f>+'Ekamut-caxs'!D69</f>
        <v>Ռուբեն Խնկոյան</v>
      </c>
      <c r="H22" s="597"/>
      <c r="I22" s="597"/>
      <c r="J22" s="150"/>
      <c r="K22" s="150"/>
      <c r="L22" s="150"/>
      <c r="M22" s="150"/>
      <c r="N22" s="146"/>
      <c r="O22" s="146"/>
    </row>
    <row r="23" spans="1:15" s="137" customFormat="1" ht="17.25" customHeight="1">
      <c r="B23" s="139"/>
      <c r="E23" s="151" t="s">
        <v>91</v>
      </c>
      <c r="F23" s="152"/>
      <c r="G23" s="593" t="s">
        <v>92</v>
      </c>
      <c r="H23" s="593"/>
      <c r="I23" s="593"/>
      <c r="J23" s="140"/>
      <c r="K23" s="140"/>
      <c r="L23" s="140"/>
      <c r="M23" s="140"/>
    </row>
    <row r="24" spans="1:15" s="142" customFormat="1" ht="24.75" customHeight="1">
      <c r="B24" s="143" t="s">
        <v>6</v>
      </c>
      <c r="E24" s="153"/>
      <c r="F24" s="154"/>
      <c r="G24" s="594" t="str">
        <f>+'Ekamut-caxs'!D71</f>
        <v>Մանուշ Աթոյան</v>
      </c>
      <c r="H24" s="594"/>
      <c r="I24" s="594"/>
      <c r="J24" s="155"/>
      <c r="K24" s="155"/>
      <c r="L24" s="155"/>
      <c r="M24" s="155"/>
    </row>
    <row r="25" spans="1:15" s="137" customFormat="1" ht="18.75" customHeight="1">
      <c r="E25" s="151" t="s">
        <v>91</v>
      </c>
      <c r="F25" s="152"/>
      <c r="G25" s="593" t="s">
        <v>92</v>
      </c>
      <c r="H25" s="593"/>
      <c r="I25" s="593"/>
      <c r="J25" s="140"/>
      <c r="K25" s="140"/>
      <c r="L25" s="140"/>
      <c r="M25" s="140"/>
    </row>
    <row r="26" spans="1:15" s="138" customFormat="1" ht="15.6">
      <c r="C26" s="141"/>
      <c r="D26" s="141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A92" sqref="A92:B92"/>
    </sheetView>
  </sheetViews>
  <sheetFormatPr defaultColWidth="9.109375" defaultRowHeight="15.6"/>
  <cols>
    <col min="1" max="1" width="4.88671875" style="335" customWidth="1"/>
    <col min="2" max="2" width="13.88671875" style="335" customWidth="1"/>
    <col min="3" max="3" width="14.88671875" style="335" customWidth="1"/>
    <col min="4" max="4" width="16" style="335" customWidth="1"/>
    <col min="5" max="5" width="14.88671875" style="335" customWidth="1"/>
    <col min="6" max="6" width="16.33203125" style="335" customWidth="1"/>
    <col min="7" max="14" width="14.88671875" style="335" customWidth="1"/>
    <col min="15" max="16384" width="9.109375" style="335"/>
  </cols>
  <sheetData>
    <row r="1" spans="1:14" s="334" customFormat="1" ht="18.75" customHeight="1">
      <c r="A1" s="612" t="s">
        <v>67</v>
      </c>
      <c r="B1" s="612"/>
      <c r="C1" s="612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2"/>
    </row>
    <row r="2" spans="1:14" s="334" customFormat="1" ht="21.75" customHeight="1">
      <c r="A2" s="613" t="str">
        <f>+'Ekamut-caxs'!A7:D7</f>
        <v xml:space="preserve">«Թիվ 3 մանկապատանեկան ստեղծագործական կենտրոն» ՀՈԱԿ-ի 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</row>
    <row r="3" spans="1:14" s="334" customFormat="1" ht="21" customHeight="1">
      <c r="A3" s="613" t="s">
        <v>93</v>
      </c>
      <c r="B3" s="613"/>
      <c r="C3" s="613"/>
      <c r="D3" s="613"/>
      <c r="E3" s="613"/>
      <c r="F3" s="613"/>
      <c r="G3" s="613"/>
      <c r="H3" s="613"/>
      <c r="I3" s="613"/>
      <c r="J3" s="613"/>
      <c r="K3" s="613"/>
      <c r="L3" s="613"/>
      <c r="M3" s="613"/>
      <c r="N3" s="613"/>
    </row>
    <row r="4" spans="1:14" ht="21" customHeight="1" thickBot="1"/>
    <row r="5" spans="1:14" s="336" customFormat="1" ht="24.75" customHeight="1">
      <c r="A5" s="614" t="s">
        <v>113</v>
      </c>
      <c r="B5" s="616" t="s">
        <v>94</v>
      </c>
      <c r="C5" s="618" t="s">
        <v>95</v>
      </c>
      <c r="D5" s="618"/>
      <c r="E5" s="618"/>
      <c r="F5" s="618"/>
      <c r="G5" s="618" t="s">
        <v>96</v>
      </c>
      <c r="H5" s="618"/>
      <c r="I5" s="618"/>
      <c r="J5" s="618"/>
      <c r="K5" s="618" t="s">
        <v>120</v>
      </c>
      <c r="L5" s="618"/>
      <c r="M5" s="618"/>
      <c r="N5" s="618"/>
    </row>
    <row r="6" spans="1:14" s="338" customFormat="1" ht="51" customHeight="1">
      <c r="A6" s="615"/>
      <c r="B6" s="617"/>
      <c r="C6" s="337" t="s">
        <v>227</v>
      </c>
      <c r="D6" s="337" t="s">
        <v>192</v>
      </c>
      <c r="E6" s="337" t="s">
        <v>228</v>
      </c>
      <c r="F6" s="337" t="s">
        <v>229</v>
      </c>
      <c r="G6" s="337" t="s">
        <v>230</v>
      </c>
      <c r="H6" s="337" t="s">
        <v>192</v>
      </c>
      <c r="I6" s="337" t="s">
        <v>231</v>
      </c>
      <c r="J6" s="337" t="s">
        <v>229</v>
      </c>
      <c r="K6" s="337" t="s">
        <v>227</v>
      </c>
      <c r="L6" s="337" t="s">
        <v>192</v>
      </c>
      <c r="M6" s="337" t="s">
        <v>228</v>
      </c>
      <c r="N6" s="337" t="s">
        <v>229</v>
      </c>
    </row>
    <row r="7" spans="1:14" ht="19.5" customHeight="1">
      <c r="A7" s="339">
        <v>1</v>
      </c>
      <c r="B7" s="340" t="s">
        <v>97</v>
      </c>
      <c r="C7" s="412">
        <v>6789</v>
      </c>
      <c r="D7" s="304">
        <v>943671</v>
      </c>
      <c r="E7" s="341">
        <f>+C7</f>
        <v>6789</v>
      </c>
      <c r="F7" s="342">
        <f>+E7*143.7</f>
        <v>975579.29999999993</v>
      </c>
      <c r="G7" s="412">
        <v>3380</v>
      </c>
      <c r="H7" s="304">
        <v>155172</v>
      </c>
      <c r="I7" s="341">
        <f>+G7</f>
        <v>3380</v>
      </c>
      <c r="J7" s="304">
        <f>+I7*53.48</f>
        <v>180762.4</v>
      </c>
      <c r="K7" s="412">
        <v>148</v>
      </c>
      <c r="L7" s="304">
        <v>27634</v>
      </c>
      <c r="M7" s="304">
        <f>+K7</f>
        <v>148</v>
      </c>
      <c r="N7" s="342">
        <f>+M7*200.47</f>
        <v>29669.56</v>
      </c>
    </row>
    <row r="8" spans="1:14" ht="19.5" customHeight="1">
      <c r="A8" s="339">
        <v>2</v>
      </c>
      <c r="B8" s="340" t="s">
        <v>233</v>
      </c>
      <c r="C8" s="412">
        <v>4127</v>
      </c>
      <c r="D8" s="304">
        <v>573653</v>
      </c>
      <c r="E8" s="341">
        <f t="shared" ref="E8:E18" si="0">+C8</f>
        <v>4127</v>
      </c>
      <c r="F8" s="342">
        <f t="shared" ref="F8:F18" si="1">+E8*143.7</f>
        <v>593049.89999999991</v>
      </c>
      <c r="G8" s="412">
        <v>2780</v>
      </c>
      <c r="H8" s="304">
        <v>143874</v>
      </c>
      <c r="I8" s="341">
        <f t="shared" ref="I8:I18" si="2">+G8</f>
        <v>2780</v>
      </c>
      <c r="J8" s="304">
        <f t="shared" ref="J8:J18" si="3">+I8*53.48</f>
        <v>148674.4</v>
      </c>
      <c r="K8" s="412">
        <v>163</v>
      </c>
      <c r="L8" s="304">
        <v>32677</v>
      </c>
      <c r="M8" s="304">
        <f t="shared" ref="M8:M18" si="4">+K8</f>
        <v>163</v>
      </c>
      <c r="N8" s="342">
        <f t="shared" ref="N8:N18" si="5">+M8*200.47</f>
        <v>32676.61</v>
      </c>
    </row>
    <row r="9" spans="1:14" ht="19.5" customHeight="1">
      <c r="A9" s="339">
        <v>3</v>
      </c>
      <c r="B9" s="340" t="s">
        <v>98</v>
      </c>
      <c r="C9" s="412">
        <v>3835</v>
      </c>
      <c r="D9" s="304">
        <v>533065</v>
      </c>
      <c r="E9" s="341">
        <f t="shared" si="0"/>
        <v>3835</v>
      </c>
      <c r="F9" s="342">
        <f t="shared" si="1"/>
        <v>551089.5</v>
      </c>
      <c r="G9" s="412">
        <v>3000</v>
      </c>
      <c r="H9" s="304">
        <v>156040</v>
      </c>
      <c r="I9" s="341">
        <f t="shared" si="2"/>
        <v>3000</v>
      </c>
      <c r="J9" s="304">
        <f t="shared" si="3"/>
        <v>160440</v>
      </c>
      <c r="K9" s="412">
        <v>135</v>
      </c>
      <c r="L9" s="304">
        <v>27063</v>
      </c>
      <c r="M9" s="304">
        <f t="shared" si="4"/>
        <v>135</v>
      </c>
      <c r="N9" s="342">
        <f t="shared" si="5"/>
        <v>27063.45</v>
      </c>
    </row>
    <row r="10" spans="1:14" ht="19.5" customHeight="1">
      <c r="A10" s="339">
        <v>4</v>
      </c>
      <c r="B10" s="340" t="s">
        <v>99</v>
      </c>
      <c r="C10" s="412"/>
      <c r="D10" s="304"/>
      <c r="E10" s="341">
        <f t="shared" si="0"/>
        <v>0</v>
      </c>
      <c r="F10" s="342">
        <f t="shared" si="1"/>
        <v>0</v>
      </c>
      <c r="G10" s="412">
        <v>2020</v>
      </c>
      <c r="H10" s="304">
        <v>105430</v>
      </c>
      <c r="I10" s="341">
        <f t="shared" si="2"/>
        <v>2020</v>
      </c>
      <c r="J10" s="304">
        <f t="shared" si="3"/>
        <v>108029.59999999999</v>
      </c>
      <c r="K10" s="412">
        <v>182</v>
      </c>
      <c r="L10" s="304">
        <v>36486</v>
      </c>
      <c r="M10" s="304">
        <f t="shared" si="4"/>
        <v>182</v>
      </c>
      <c r="N10" s="342">
        <f t="shared" si="5"/>
        <v>36485.54</v>
      </c>
    </row>
    <row r="11" spans="1:14" ht="19.5" customHeight="1">
      <c r="A11" s="339">
        <v>5</v>
      </c>
      <c r="B11" s="340" t="s">
        <v>100</v>
      </c>
      <c r="C11" s="412"/>
      <c r="D11" s="304"/>
      <c r="E11" s="341">
        <f t="shared" si="0"/>
        <v>0</v>
      </c>
      <c r="F11" s="342">
        <f t="shared" si="1"/>
        <v>0</v>
      </c>
      <c r="G11" s="412">
        <v>1940</v>
      </c>
      <c r="H11" s="304">
        <v>101351</v>
      </c>
      <c r="I11" s="341">
        <f t="shared" si="2"/>
        <v>1940</v>
      </c>
      <c r="J11" s="304">
        <f t="shared" si="3"/>
        <v>103751.2</v>
      </c>
      <c r="K11" s="412">
        <v>280</v>
      </c>
      <c r="L11" s="304">
        <v>56132</v>
      </c>
      <c r="M11" s="304">
        <f t="shared" si="4"/>
        <v>280</v>
      </c>
      <c r="N11" s="342">
        <f t="shared" si="5"/>
        <v>56131.6</v>
      </c>
    </row>
    <row r="12" spans="1:14" ht="19.5" customHeight="1">
      <c r="A12" s="339">
        <v>6</v>
      </c>
      <c r="B12" s="340" t="s">
        <v>101</v>
      </c>
      <c r="C12" s="412"/>
      <c r="D12" s="304"/>
      <c r="E12" s="341">
        <f t="shared" si="0"/>
        <v>0</v>
      </c>
      <c r="F12" s="342">
        <f t="shared" si="1"/>
        <v>0</v>
      </c>
      <c r="G12" s="412">
        <v>1960</v>
      </c>
      <c r="H12" s="304">
        <v>102622</v>
      </c>
      <c r="I12" s="341">
        <f t="shared" si="2"/>
        <v>1960</v>
      </c>
      <c r="J12" s="304">
        <f t="shared" si="3"/>
        <v>104820.79999999999</v>
      </c>
      <c r="K12" s="412">
        <v>219</v>
      </c>
      <c r="L12" s="304">
        <v>43903</v>
      </c>
      <c r="M12" s="304">
        <f t="shared" si="4"/>
        <v>219</v>
      </c>
      <c r="N12" s="342">
        <f t="shared" si="5"/>
        <v>43902.93</v>
      </c>
    </row>
    <row r="13" spans="1:14" ht="19.5" customHeight="1">
      <c r="A13" s="339">
        <v>7</v>
      </c>
      <c r="B13" s="340" t="s">
        <v>102</v>
      </c>
      <c r="C13" s="412"/>
      <c r="D13" s="304"/>
      <c r="E13" s="341">
        <f t="shared" si="0"/>
        <v>0</v>
      </c>
      <c r="F13" s="342">
        <f t="shared" si="1"/>
        <v>0</v>
      </c>
      <c r="G13" s="412">
        <v>1940</v>
      </c>
      <c r="H13" s="304">
        <v>101351</v>
      </c>
      <c r="I13" s="341">
        <f t="shared" si="2"/>
        <v>1940</v>
      </c>
      <c r="J13" s="304">
        <f t="shared" si="3"/>
        <v>103751.2</v>
      </c>
      <c r="K13" s="412">
        <v>292</v>
      </c>
      <c r="L13" s="304">
        <v>58537</v>
      </c>
      <c r="M13" s="304">
        <f t="shared" si="4"/>
        <v>292</v>
      </c>
      <c r="N13" s="342">
        <f t="shared" si="5"/>
        <v>58537.24</v>
      </c>
    </row>
    <row r="14" spans="1:14" ht="19.5" customHeight="1">
      <c r="A14" s="339">
        <v>8</v>
      </c>
      <c r="B14" s="343" t="s">
        <v>103</v>
      </c>
      <c r="C14" s="412"/>
      <c r="D14" s="304"/>
      <c r="E14" s="341">
        <f t="shared" si="0"/>
        <v>0</v>
      </c>
      <c r="F14" s="342">
        <f t="shared" si="1"/>
        <v>0</v>
      </c>
      <c r="G14" s="412">
        <v>1200</v>
      </c>
      <c r="H14" s="304">
        <v>61576</v>
      </c>
      <c r="I14" s="341">
        <f t="shared" si="2"/>
        <v>1200</v>
      </c>
      <c r="J14" s="304">
        <f t="shared" si="3"/>
        <v>64175.999999999993</v>
      </c>
      <c r="K14" s="412">
        <v>303</v>
      </c>
      <c r="L14" s="304">
        <v>60742</v>
      </c>
      <c r="M14" s="304">
        <f t="shared" si="4"/>
        <v>303</v>
      </c>
      <c r="N14" s="342">
        <f t="shared" si="5"/>
        <v>60742.409999999996</v>
      </c>
    </row>
    <row r="15" spans="1:14" ht="19.5" customHeight="1">
      <c r="A15" s="339">
        <v>9</v>
      </c>
      <c r="B15" s="343" t="s">
        <v>104</v>
      </c>
      <c r="C15" s="412"/>
      <c r="D15" s="304"/>
      <c r="E15" s="341">
        <f t="shared" si="0"/>
        <v>0</v>
      </c>
      <c r="F15" s="342">
        <f t="shared" si="1"/>
        <v>0</v>
      </c>
      <c r="G15" s="412">
        <v>1660</v>
      </c>
      <c r="H15" s="304">
        <v>86777</v>
      </c>
      <c r="I15" s="341">
        <f t="shared" si="2"/>
        <v>1660</v>
      </c>
      <c r="J15" s="304">
        <f t="shared" si="3"/>
        <v>88776.799999999988</v>
      </c>
      <c r="K15" s="412">
        <v>190</v>
      </c>
      <c r="L15" s="304">
        <v>38089</v>
      </c>
      <c r="M15" s="304">
        <f t="shared" si="4"/>
        <v>190</v>
      </c>
      <c r="N15" s="342">
        <f t="shared" si="5"/>
        <v>38089.300000000003</v>
      </c>
    </row>
    <row r="16" spans="1:14" ht="19.5" customHeight="1">
      <c r="A16" s="339">
        <v>10</v>
      </c>
      <c r="B16" s="343" t="s">
        <v>105</v>
      </c>
      <c r="C16" s="412"/>
      <c r="D16" s="304"/>
      <c r="E16" s="341">
        <f t="shared" si="0"/>
        <v>0</v>
      </c>
      <c r="F16" s="342">
        <f t="shared" si="1"/>
        <v>0</v>
      </c>
      <c r="G16" s="412">
        <v>1940</v>
      </c>
      <c r="H16" s="304">
        <v>101551</v>
      </c>
      <c r="I16" s="341">
        <f t="shared" si="2"/>
        <v>1940</v>
      </c>
      <c r="J16" s="304">
        <f t="shared" si="3"/>
        <v>103751.2</v>
      </c>
      <c r="K16" s="412">
        <v>452</v>
      </c>
      <c r="L16" s="342">
        <v>90612</v>
      </c>
      <c r="M16" s="304">
        <f t="shared" si="4"/>
        <v>452</v>
      </c>
      <c r="N16" s="342">
        <f t="shared" si="5"/>
        <v>90612.44</v>
      </c>
    </row>
    <row r="17" spans="1:14" ht="19.5" customHeight="1">
      <c r="A17" s="339">
        <v>11</v>
      </c>
      <c r="B17" s="343" t="s">
        <v>106</v>
      </c>
      <c r="C17" s="412">
        <v>2247</v>
      </c>
      <c r="D17" s="304">
        <v>322894</v>
      </c>
      <c r="E17" s="341">
        <f t="shared" si="0"/>
        <v>2247</v>
      </c>
      <c r="F17" s="342">
        <f t="shared" si="1"/>
        <v>322893.89999999997</v>
      </c>
      <c r="G17" s="412">
        <v>3080</v>
      </c>
      <c r="H17" s="304">
        <v>160918</v>
      </c>
      <c r="I17" s="341">
        <f t="shared" si="2"/>
        <v>3080</v>
      </c>
      <c r="J17" s="304">
        <f t="shared" si="3"/>
        <v>164718.39999999999</v>
      </c>
      <c r="K17" s="412">
        <v>373</v>
      </c>
      <c r="L17" s="342">
        <v>74775</v>
      </c>
      <c r="M17" s="304">
        <f t="shared" si="4"/>
        <v>373</v>
      </c>
      <c r="N17" s="342">
        <f t="shared" si="5"/>
        <v>74775.31</v>
      </c>
    </row>
    <row r="18" spans="1:14" ht="19.5" customHeight="1">
      <c r="A18" s="339">
        <v>12</v>
      </c>
      <c r="B18" s="343" t="s">
        <v>107</v>
      </c>
      <c r="C18" s="412">
        <v>4866</v>
      </c>
      <c r="D18" s="304">
        <v>699244</v>
      </c>
      <c r="E18" s="341">
        <f t="shared" si="0"/>
        <v>4866</v>
      </c>
      <c r="F18" s="342">
        <f t="shared" si="1"/>
        <v>699244.2</v>
      </c>
      <c r="G18" s="412">
        <v>3800</v>
      </c>
      <c r="H18" s="304">
        <v>196624</v>
      </c>
      <c r="I18" s="341">
        <f t="shared" si="2"/>
        <v>3800</v>
      </c>
      <c r="J18" s="304">
        <f t="shared" si="3"/>
        <v>203224</v>
      </c>
      <c r="K18" s="412">
        <v>146</v>
      </c>
      <c r="L18" s="342">
        <v>29269</v>
      </c>
      <c r="M18" s="304">
        <f t="shared" si="4"/>
        <v>146</v>
      </c>
      <c r="N18" s="342">
        <f t="shared" si="5"/>
        <v>29268.62</v>
      </c>
    </row>
    <row r="19" spans="1:14" ht="32.25" customHeight="1" thickBot="1">
      <c r="A19" s="344"/>
      <c r="B19" s="345" t="s">
        <v>90</v>
      </c>
      <c r="C19" s="386">
        <f t="shared" ref="C19:L19" si="6">SUM(C7:C18)</f>
        <v>21864</v>
      </c>
      <c r="D19" s="386">
        <f t="shared" si="6"/>
        <v>3072527</v>
      </c>
      <c r="E19" s="386">
        <f t="shared" si="6"/>
        <v>21864</v>
      </c>
      <c r="F19" s="347">
        <f>SUM(F7:F18)</f>
        <v>3141856.8</v>
      </c>
      <c r="G19" s="386">
        <f>SUM(G7:G18)</f>
        <v>28700</v>
      </c>
      <c r="H19" s="386">
        <f>SUM(H7:H18)</f>
        <v>1473286</v>
      </c>
      <c r="I19" s="386">
        <f>SUM(I7:I18)</f>
        <v>28700</v>
      </c>
      <c r="J19" s="386">
        <f>SUM(J7:J18)</f>
        <v>1534875.9999999998</v>
      </c>
      <c r="K19" s="386">
        <f t="shared" si="6"/>
        <v>2883</v>
      </c>
      <c r="L19" s="386">
        <f t="shared" si="6"/>
        <v>575919</v>
      </c>
      <c r="M19" s="386">
        <f>SUM(M7:M18)</f>
        <v>2883</v>
      </c>
      <c r="N19" s="347">
        <f>SUM(N7:N18)</f>
        <v>577955.00999999989</v>
      </c>
    </row>
    <row r="20" spans="1:14" ht="21.75" customHeight="1">
      <c r="A20" s="348"/>
      <c r="B20" s="349"/>
      <c r="C20" s="350"/>
      <c r="D20" s="351"/>
      <c r="E20" s="350"/>
      <c r="F20" s="351"/>
      <c r="G20" s="350"/>
      <c r="H20" s="351"/>
      <c r="I20" s="350"/>
      <c r="J20" s="351"/>
      <c r="K20" s="350"/>
      <c r="L20" s="350"/>
      <c r="M20" s="350"/>
      <c r="N20" s="351"/>
    </row>
    <row r="21" spans="1:14" ht="31.5" customHeight="1" thickBot="1">
      <c r="A21" s="348"/>
      <c r="B21" s="352" t="s">
        <v>206</v>
      </c>
      <c r="C21" s="352"/>
      <c r="D21" s="352"/>
      <c r="E21" s="353"/>
      <c r="F21" s="354"/>
      <c r="G21" s="348"/>
      <c r="H21" s="353"/>
      <c r="I21" s="348"/>
      <c r="J21" s="348"/>
      <c r="K21" s="348"/>
      <c r="L21" s="348"/>
      <c r="M21" s="348"/>
      <c r="N21" s="355"/>
    </row>
    <row r="22" spans="1:14" s="334" customFormat="1" ht="39.6">
      <c r="A22" s="356"/>
      <c r="B22" s="357" t="s">
        <v>124</v>
      </c>
      <c r="C22" s="358" t="s">
        <v>125</v>
      </c>
      <c r="D22" s="358"/>
      <c r="E22" s="358"/>
      <c r="F22" s="359"/>
      <c r="G22" s="356"/>
      <c r="H22" s="358"/>
      <c r="I22" s="358"/>
      <c r="J22" s="360"/>
      <c r="K22" s="356"/>
      <c r="L22" s="361"/>
      <c r="M22" s="362"/>
      <c r="N22" s="360"/>
    </row>
    <row r="23" spans="1:14" ht="23.25" customHeight="1">
      <c r="A23" s="363">
        <v>1</v>
      </c>
      <c r="B23" s="364"/>
      <c r="C23" s="365"/>
      <c r="D23" s="365"/>
      <c r="E23" s="365"/>
      <c r="F23" s="366"/>
      <c r="G23" s="367"/>
      <c r="H23" s="365"/>
      <c r="I23" s="365"/>
      <c r="J23" s="368"/>
      <c r="K23" s="367"/>
      <c r="L23" s="369"/>
      <c r="M23" s="370"/>
      <c r="N23" s="368"/>
    </row>
    <row r="24" spans="1:14" ht="23.25" customHeight="1">
      <c r="A24" s="363">
        <v>2</v>
      </c>
      <c r="B24" s="364"/>
      <c r="C24" s="365"/>
      <c r="D24" s="365"/>
      <c r="E24" s="365"/>
      <c r="F24" s="366"/>
      <c r="G24" s="367"/>
      <c r="H24" s="365"/>
      <c r="I24" s="365"/>
      <c r="J24" s="368"/>
      <c r="K24" s="367"/>
      <c r="L24" s="369"/>
      <c r="M24" s="370"/>
      <c r="N24" s="368"/>
    </row>
    <row r="25" spans="1:14" s="338" customFormat="1" ht="23.25" customHeight="1">
      <c r="A25" s="339">
        <v>3</v>
      </c>
      <c r="B25" s="371"/>
      <c r="C25" s="372"/>
      <c r="D25" s="372"/>
      <c r="E25" s="372"/>
      <c r="F25" s="373"/>
      <c r="G25" s="374"/>
      <c r="H25" s="372"/>
      <c r="I25" s="372"/>
      <c r="J25" s="373"/>
      <c r="K25" s="374"/>
      <c r="L25" s="375"/>
      <c r="M25" s="376"/>
      <c r="N25" s="373"/>
    </row>
    <row r="26" spans="1:14" s="334" customFormat="1" ht="24" customHeight="1">
      <c r="A26" s="377"/>
      <c r="B26" s="378" t="s">
        <v>69</v>
      </c>
      <c r="C26" s="379"/>
      <c r="D26" s="379"/>
      <c r="E26" s="379"/>
      <c r="F26" s="380">
        <f>SUM(F23:F25)</f>
        <v>0</v>
      </c>
      <c r="G26" s="381"/>
      <c r="H26" s="379"/>
      <c r="I26" s="379"/>
      <c r="J26" s="380">
        <f>SUM(J23:J25)</f>
        <v>0</v>
      </c>
      <c r="K26" s="381"/>
      <c r="L26" s="382"/>
      <c r="M26" s="383"/>
      <c r="N26" s="380">
        <f>SUM(N23:N25)</f>
        <v>0</v>
      </c>
    </row>
    <row r="27" spans="1:14" s="334" customFormat="1" ht="27" customHeight="1" thickBot="1">
      <c r="A27" s="384"/>
      <c r="B27" s="385" t="s">
        <v>232</v>
      </c>
      <c r="C27" s="346"/>
      <c r="D27" s="346"/>
      <c r="E27" s="346"/>
      <c r="F27" s="347">
        <f>+F19-F26</f>
        <v>3141856.8</v>
      </c>
      <c r="G27" s="386"/>
      <c r="H27" s="346"/>
      <c r="I27" s="346"/>
      <c r="J27" s="379">
        <f>J19-J26</f>
        <v>1534875.9999999998</v>
      </c>
      <c r="K27" s="379"/>
      <c r="L27" s="379"/>
      <c r="M27" s="379"/>
      <c r="N27" s="379">
        <f>N19-N26</f>
        <v>577955.00999999989</v>
      </c>
    </row>
    <row r="28" spans="1:14" s="334" customFormat="1" ht="27" customHeight="1">
      <c r="A28" s="387"/>
      <c r="B28" s="388"/>
      <c r="C28" s="389"/>
      <c r="D28" s="389"/>
      <c r="E28" s="389"/>
      <c r="F28" s="389">
        <f>+ROUND(F27/1000,1)</f>
        <v>3141.9</v>
      </c>
      <c r="G28" s="389"/>
      <c r="H28" s="389"/>
      <c r="I28" s="389"/>
      <c r="J28" s="389">
        <f>ROUND(J27/1000,1)</f>
        <v>1534.9</v>
      </c>
      <c r="K28" s="389"/>
      <c r="L28" s="389"/>
      <c r="M28" s="389"/>
      <c r="N28" s="389">
        <f>ROUND(N27/1000,1)</f>
        <v>578</v>
      </c>
    </row>
    <row r="29" spans="1:14" s="334" customFormat="1" ht="25.5" customHeight="1">
      <c r="A29" s="387"/>
      <c r="B29" s="388"/>
      <c r="C29" s="387"/>
      <c r="D29" s="387"/>
      <c r="E29" s="387"/>
      <c r="F29" s="351"/>
      <c r="G29" s="387"/>
      <c r="H29" s="387"/>
      <c r="I29" s="387"/>
      <c r="J29" s="378" t="s">
        <v>126</v>
      </c>
      <c r="K29" s="390"/>
      <c r="L29" s="390"/>
      <c r="M29" s="390"/>
      <c r="N29" s="391">
        <f>+F26+J26+N26</f>
        <v>0</v>
      </c>
    </row>
    <row r="30" spans="1:14" s="334" customFormat="1" ht="20.25" customHeight="1">
      <c r="A30" s="387"/>
      <c r="B30" s="388"/>
      <c r="C30" s="387"/>
      <c r="D30" s="387"/>
      <c r="E30" s="387"/>
      <c r="F30" s="351"/>
      <c r="G30" s="387"/>
      <c r="H30" s="387"/>
      <c r="I30" s="387"/>
      <c r="J30" s="387"/>
      <c r="K30" s="387"/>
      <c r="L30" s="387"/>
      <c r="M30" s="387"/>
      <c r="N30" s="392">
        <f>ROUND(N29/1000,1)</f>
        <v>0</v>
      </c>
    </row>
    <row r="31" spans="1:14" s="393" customFormat="1" ht="25.5" customHeight="1">
      <c r="B31" s="394"/>
      <c r="C31" s="395" t="s">
        <v>2</v>
      </c>
      <c r="D31" s="395"/>
      <c r="E31" s="394"/>
      <c r="F31" s="394"/>
      <c r="G31" s="611"/>
      <c r="H31" s="611"/>
      <c r="I31" s="396"/>
      <c r="J31" s="609" t="str">
        <f>+'Ekamut-caxs'!D69</f>
        <v>Ռուբեն Խնկոյան</v>
      </c>
      <c r="K31" s="609"/>
      <c r="L31" s="397"/>
      <c r="N31" s="398"/>
    </row>
    <row r="32" spans="1:14" s="334" customFormat="1">
      <c r="C32" s="399"/>
      <c r="D32" s="399"/>
      <c r="E32" s="400"/>
      <c r="F32" s="400"/>
      <c r="G32" s="610" t="s">
        <v>91</v>
      </c>
      <c r="H32" s="610"/>
      <c r="I32" s="401"/>
      <c r="J32" s="610" t="s">
        <v>108</v>
      </c>
      <c r="K32" s="610"/>
      <c r="L32" s="402"/>
    </row>
    <row r="33" spans="2:13" s="393" customFormat="1" ht="23.25" customHeight="1">
      <c r="B33" s="394"/>
      <c r="C33" s="403" t="s">
        <v>6</v>
      </c>
      <c r="D33" s="403"/>
      <c r="E33" s="394"/>
      <c r="F33" s="394"/>
      <c r="G33" s="609"/>
      <c r="H33" s="609"/>
      <c r="I33" s="404"/>
      <c r="J33" s="609" t="str">
        <f>+'Ekamut-caxs'!D71</f>
        <v>Մանուշ Աթոյան</v>
      </c>
      <c r="K33" s="609"/>
      <c r="L33" s="397"/>
    </row>
    <row r="34" spans="2:13" s="334" customFormat="1">
      <c r="C34" s="405"/>
      <c r="D34" s="405"/>
      <c r="G34" s="610" t="s">
        <v>91</v>
      </c>
      <c r="H34" s="610"/>
      <c r="I34" s="401"/>
      <c r="J34" s="610" t="s">
        <v>108</v>
      </c>
      <c r="K34" s="610"/>
      <c r="L34" s="402"/>
    </row>
    <row r="35" spans="2:13">
      <c r="F35" s="406" t="s">
        <v>1</v>
      </c>
    </row>
    <row r="36" spans="2:13" s="418" customFormat="1" ht="16.5" customHeight="1">
      <c r="C36" s="418" t="s">
        <v>109</v>
      </c>
      <c r="E36" s="418" t="s">
        <v>110</v>
      </c>
      <c r="F36" s="418" t="s">
        <v>225</v>
      </c>
      <c r="I36" s="407" t="s">
        <v>111</v>
      </c>
      <c r="J36" s="413" t="s">
        <v>207</v>
      </c>
      <c r="L36" s="413" t="s">
        <v>208</v>
      </c>
      <c r="M36" s="413" t="s">
        <v>209</v>
      </c>
    </row>
    <row r="37" spans="2:13" s="418" customFormat="1" ht="16.5" customHeight="1">
      <c r="C37" s="418" t="s">
        <v>112</v>
      </c>
      <c r="E37" s="418" t="s">
        <v>110</v>
      </c>
      <c r="F37" s="418" t="s">
        <v>226</v>
      </c>
      <c r="I37" s="608" t="s">
        <v>234</v>
      </c>
      <c r="J37" s="608"/>
      <c r="L37" s="608" t="s">
        <v>235</v>
      </c>
      <c r="M37" s="608"/>
    </row>
    <row r="38" spans="2:13" s="418" customFormat="1" ht="15.6" customHeight="1">
      <c r="E38" s="608" t="s">
        <v>236</v>
      </c>
      <c r="F38" s="608"/>
      <c r="I38" s="608"/>
      <c r="J38" s="608"/>
      <c r="L38" s="608"/>
      <c r="M38" s="608"/>
    </row>
    <row r="39" spans="2:13" s="418" customFormat="1">
      <c r="E39" s="608"/>
      <c r="F39" s="608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view="pageBreakPreview" topLeftCell="A10" workbookViewId="0">
      <selection activeCell="A92" sqref="A92:B92"/>
    </sheetView>
  </sheetViews>
  <sheetFormatPr defaultColWidth="8.88671875" defaultRowHeight="13.8"/>
  <cols>
    <col min="1" max="1" width="6.109375" style="289" customWidth="1"/>
    <col min="2" max="2" width="43.6640625" style="288" customWidth="1"/>
    <col min="3" max="3" width="17" style="288" customWidth="1"/>
    <col min="4" max="4" width="16.6640625" style="288" customWidth="1"/>
    <col min="5" max="5" width="13.88671875" style="288" customWidth="1"/>
    <col min="6" max="6" width="14.109375" style="288" customWidth="1"/>
    <col min="7" max="16384" width="8.88671875" style="288"/>
  </cols>
  <sheetData>
    <row r="1" spans="1:7" s="287" customFormat="1" ht="24" customHeight="1">
      <c r="A1" s="620" t="s">
        <v>67</v>
      </c>
      <c r="B1" s="620"/>
      <c r="C1" s="620"/>
      <c r="D1" s="620"/>
      <c r="E1" s="620"/>
      <c r="F1" s="620"/>
    </row>
    <row r="2" spans="1:7" ht="29.25" customHeight="1">
      <c r="A2" s="621" t="s">
        <v>253</v>
      </c>
      <c r="B2" s="621"/>
      <c r="C2" s="621"/>
      <c r="D2" s="621"/>
      <c r="E2" s="621"/>
      <c r="F2" s="621"/>
    </row>
    <row r="3" spans="1:7" ht="34.950000000000003" customHeight="1">
      <c r="A3" s="621" t="s">
        <v>254</v>
      </c>
      <c r="B3" s="621"/>
      <c r="C3" s="621"/>
      <c r="D3" s="621"/>
      <c r="E3" s="621"/>
      <c r="F3" s="621"/>
    </row>
    <row r="4" spans="1:7" ht="15.6">
      <c r="A4" s="495"/>
      <c r="B4" s="495"/>
      <c r="C4" s="495"/>
      <c r="D4" s="495"/>
      <c r="E4" s="495"/>
      <c r="F4" s="495"/>
      <c r="G4" s="454"/>
    </row>
    <row r="5" spans="1:7" ht="15" thickBot="1">
      <c r="A5" s="495"/>
      <c r="B5" s="495"/>
      <c r="C5" s="495"/>
      <c r="D5" s="495"/>
      <c r="E5" s="495"/>
      <c r="F5" s="495"/>
    </row>
    <row r="6" spans="1:7" ht="60">
      <c r="A6" s="499" t="s">
        <v>3</v>
      </c>
      <c r="B6" s="500" t="s">
        <v>255</v>
      </c>
      <c r="C6" s="501" t="s">
        <v>179</v>
      </c>
      <c r="D6" s="499" t="s">
        <v>256</v>
      </c>
      <c r="E6" s="500" t="s">
        <v>180</v>
      </c>
      <c r="F6" s="501" t="s">
        <v>257</v>
      </c>
    </row>
    <row r="7" spans="1:7" s="290" customFormat="1" ht="39.75" customHeight="1">
      <c r="A7" s="502">
        <v>1</v>
      </c>
      <c r="B7" s="503" t="s">
        <v>258</v>
      </c>
      <c r="C7" s="504">
        <v>62</v>
      </c>
      <c r="D7" s="502">
        <v>845</v>
      </c>
      <c r="E7" s="505">
        <v>763</v>
      </c>
      <c r="F7" s="504">
        <v>0</v>
      </c>
    </row>
    <row r="8" spans="1:7" ht="25.5" customHeight="1">
      <c r="A8" s="507">
        <v>1.1000000000000001</v>
      </c>
      <c r="B8" s="508" t="s">
        <v>259</v>
      </c>
      <c r="C8" s="509">
        <v>11</v>
      </c>
      <c r="D8" s="507">
        <v>200</v>
      </c>
      <c r="E8" s="510">
        <v>200</v>
      </c>
      <c r="F8" s="511"/>
    </row>
    <row r="9" spans="1:7" ht="25.5" customHeight="1">
      <c r="A9" s="507">
        <v>1.2</v>
      </c>
      <c r="B9" s="508" t="s">
        <v>260</v>
      </c>
      <c r="C9" s="509">
        <v>11</v>
      </c>
      <c r="D9" s="507">
        <v>171</v>
      </c>
      <c r="E9" s="510">
        <v>171</v>
      </c>
      <c r="F9" s="511"/>
    </row>
    <row r="10" spans="1:7" ht="25.5" customHeight="1">
      <c r="A10" s="507">
        <v>1.3</v>
      </c>
      <c r="B10" s="508" t="s">
        <v>261</v>
      </c>
      <c r="C10" s="509">
        <v>7</v>
      </c>
      <c r="D10" s="507">
        <v>132</v>
      </c>
      <c r="E10" s="510">
        <v>132</v>
      </c>
      <c r="F10" s="511"/>
    </row>
    <row r="11" spans="1:7" s="290" customFormat="1" ht="42" customHeight="1">
      <c r="A11" s="507">
        <v>1.4</v>
      </c>
      <c r="B11" s="508" t="s">
        <v>262</v>
      </c>
      <c r="C11" s="509">
        <v>3</v>
      </c>
      <c r="D11" s="507">
        <v>41</v>
      </c>
      <c r="E11" s="510">
        <v>41</v>
      </c>
      <c r="F11" s="511"/>
    </row>
    <row r="12" spans="1:7" ht="21.75" customHeight="1">
      <c r="A12" s="507">
        <v>1.5</v>
      </c>
      <c r="B12" s="508" t="s">
        <v>263</v>
      </c>
      <c r="C12" s="509">
        <v>6</v>
      </c>
      <c r="D12" s="507">
        <v>87</v>
      </c>
      <c r="E12" s="510">
        <v>87</v>
      </c>
      <c r="F12" s="511"/>
    </row>
    <row r="13" spans="1:7" ht="21.75" customHeight="1">
      <c r="A13" s="507">
        <v>1.6</v>
      </c>
      <c r="B13" s="508" t="s">
        <v>264</v>
      </c>
      <c r="C13" s="509">
        <v>4</v>
      </c>
      <c r="D13" s="507">
        <v>62</v>
      </c>
      <c r="E13" s="510">
        <v>62</v>
      </c>
      <c r="F13" s="511"/>
    </row>
    <row r="14" spans="1:7" ht="21.75" customHeight="1">
      <c r="A14" s="507">
        <v>1.7</v>
      </c>
      <c r="B14" s="508" t="s">
        <v>265</v>
      </c>
      <c r="C14" s="509">
        <v>2</v>
      </c>
      <c r="D14" s="507">
        <v>42</v>
      </c>
      <c r="E14" s="510">
        <v>42</v>
      </c>
      <c r="F14" s="511"/>
    </row>
    <row r="15" spans="1:7" s="290" customFormat="1" ht="37.5" customHeight="1">
      <c r="A15" s="507">
        <v>1.8</v>
      </c>
      <c r="B15" s="508" t="s">
        <v>266</v>
      </c>
      <c r="C15" s="509">
        <v>2</v>
      </c>
      <c r="D15" s="507">
        <v>13</v>
      </c>
      <c r="E15" s="510">
        <v>13</v>
      </c>
      <c r="F15" s="511"/>
    </row>
    <row r="16" spans="1:7" ht="23.25" customHeight="1">
      <c r="A16" s="507">
        <v>1.9</v>
      </c>
      <c r="B16" s="508" t="s">
        <v>267</v>
      </c>
      <c r="C16" s="509">
        <v>3</v>
      </c>
      <c r="D16" s="507">
        <v>21</v>
      </c>
      <c r="E16" s="510"/>
      <c r="F16" s="511"/>
    </row>
    <row r="17" spans="1:7" ht="23.25" customHeight="1">
      <c r="A17" s="520">
        <v>1.1000000000000001</v>
      </c>
      <c r="B17" s="508" t="s">
        <v>268</v>
      </c>
      <c r="C17" s="509">
        <v>2</v>
      </c>
      <c r="D17" s="507">
        <v>11</v>
      </c>
      <c r="E17" s="510"/>
      <c r="F17" s="511"/>
      <c r="G17" s="495"/>
    </row>
    <row r="18" spans="1:7" ht="23.25" customHeight="1">
      <c r="A18" s="507">
        <v>1.1100000000000001</v>
      </c>
      <c r="B18" s="508" t="s">
        <v>269</v>
      </c>
      <c r="C18" s="509">
        <v>6</v>
      </c>
      <c r="D18" s="507">
        <v>32</v>
      </c>
      <c r="E18" s="510">
        <v>15</v>
      </c>
      <c r="F18" s="511"/>
      <c r="G18" s="495"/>
    </row>
    <row r="19" spans="1:7" s="290" customFormat="1" ht="37.5" customHeight="1">
      <c r="A19" s="507">
        <v>1.1200000000000001</v>
      </c>
      <c r="B19" s="508" t="s">
        <v>270</v>
      </c>
      <c r="C19" s="509">
        <v>5</v>
      </c>
      <c r="D19" s="507">
        <v>33</v>
      </c>
      <c r="E19" s="510"/>
      <c r="F19" s="511"/>
      <c r="G19" s="495"/>
    </row>
    <row r="20" spans="1:7" ht="23.25" customHeight="1">
      <c r="A20" s="502">
        <v>2</v>
      </c>
      <c r="B20" s="503" t="s">
        <v>271</v>
      </c>
      <c r="C20" s="504">
        <v>50</v>
      </c>
      <c r="D20" s="504">
        <v>455</v>
      </c>
      <c r="E20" s="504">
        <v>174</v>
      </c>
      <c r="F20" s="504">
        <v>0</v>
      </c>
      <c r="G20" s="506"/>
    </row>
    <row r="21" spans="1:7" ht="23.25" customHeight="1">
      <c r="A21" s="507">
        <v>2.1</v>
      </c>
      <c r="B21" s="508" t="s">
        <v>272</v>
      </c>
      <c r="C21" s="509">
        <v>2</v>
      </c>
      <c r="D21" s="507">
        <v>20</v>
      </c>
      <c r="E21" s="510"/>
      <c r="F21" s="511"/>
      <c r="G21" s="495"/>
    </row>
    <row r="22" spans="1:7" ht="23.25" customHeight="1">
      <c r="A22" s="507">
        <v>2.2000000000000002</v>
      </c>
      <c r="B22" s="508" t="s">
        <v>273</v>
      </c>
      <c r="C22" s="509">
        <v>3</v>
      </c>
      <c r="D22" s="507">
        <v>26</v>
      </c>
      <c r="E22" s="510"/>
      <c r="F22" s="511"/>
      <c r="G22" s="495"/>
    </row>
    <row r="23" spans="1:7" s="290" customFormat="1" ht="44.25" customHeight="1">
      <c r="A23" s="507">
        <v>2.2999999999999998</v>
      </c>
      <c r="B23" s="508" t="s">
        <v>274</v>
      </c>
      <c r="C23" s="509">
        <v>2</v>
      </c>
      <c r="D23" s="507">
        <v>18</v>
      </c>
      <c r="E23" s="510"/>
      <c r="F23" s="511"/>
      <c r="G23" s="495"/>
    </row>
    <row r="24" spans="1:7" ht="20.25" customHeight="1">
      <c r="A24" s="507">
        <v>2.4</v>
      </c>
      <c r="B24" s="508" t="s">
        <v>275</v>
      </c>
      <c r="C24" s="509">
        <v>3</v>
      </c>
      <c r="D24" s="507">
        <v>25</v>
      </c>
      <c r="E24" s="510"/>
      <c r="F24" s="511"/>
      <c r="G24" s="495"/>
    </row>
    <row r="25" spans="1:7" ht="20.25" customHeight="1">
      <c r="A25" s="507">
        <v>2.5</v>
      </c>
      <c r="B25" s="508" t="s">
        <v>276</v>
      </c>
      <c r="C25" s="509">
        <v>3</v>
      </c>
      <c r="D25" s="507">
        <v>21</v>
      </c>
      <c r="E25" s="510"/>
      <c r="F25" s="511"/>
      <c r="G25" s="495"/>
    </row>
    <row r="26" spans="1:7" ht="20.25" customHeight="1">
      <c r="A26" s="507">
        <v>2.6</v>
      </c>
      <c r="B26" s="508" t="s">
        <v>277</v>
      </c>
      <c r="C26" s="509">
        <v>3</v>
      </c>
      <c r="D26" s="507">
        <v>30</v>
      </c>
      <c r="E26" s="510"/>
      <c r="F26" s="511"/>
      <c r="G26" s="495"/>
    </row>
    <row r="27" spans="1:7" ht="20.25" customHeight="1">
      <c r="A27" s="507">
        <v>2.7</v>
      </c>
      <c r="B27" s="508" t="s">
        <v>278</v>
      </c>
      <c r="C27" s="509">
        <v>3</v>
      </c>
      <c r="D27" s="507">
        <v>27</v>
      </c>
      <c r="E27" s="510"/>
      <c r="F27" s="511"/>
      <c r="G27" s="495"/>
    </row>
    <row r="28" spans="1:7" ht="23.25" customHeight="1">
      <c r="A28" s="507">
        <v>2.8</v>
      </c>
      <c r="B28" s="508" t="s">
        <v>279</v>
      </c>
      <c r="C28" s="509">
        <v>3</v>
      </c>
      <c r="D28" s="507">
        <v>25</v>
      </c>
      <c r="E28" s="510"/>
      <c r="F28" s="511"/>
      <c r="G28" s="495"/>
    </row>
    <row r="29" spans="1:7" ht="11.25" customHeight="1">
      <c r="A29" s="507">
        <v>2.9</v>
      </c>
      <c r="B29" s="508" t="s">
        <v>280</v>
      </c>
      <c r="C29" s="509">
        <v>3</v>
      </c>
      <c r="D29" s="507">
        <v>22</v>
      </c>
      <c r="E29" s="510"/>
      <c r="F29" s="511"/>
      <c r="G29" s="495"/>
    </row>
    <row r="30" spans="1:7" ht="24" customHeight="1">
      <c r="A30" s="520">
        <v>2.1</v>
      </c>
      <c r="B30" s="508" t="s">
        <v>281</v>
      </c>
      <c r="C30" s="509">
        <v>2</v>
      </c>
      <c r="D30" s="507">
        <v>14</v>
      </c>
      <c r="E30" s="510"/>
      <c r="F30" s="511"/>
      <c r="G30" s="495"/>
    </row>
    <row r="31" spans="1:7" ht="16.5" customHeight="1">
      <c r="A31" s="507">
        <v>2.11</v>
      </c>
      <c r="B31" s="508" t="s">
        <v>282</v>
      </c>
      <c r="C31" s="509">
        <v>3</v>
      </c>
      <c r="D31" s="507">
        <v>25</v>
      </c>
      <c r="E31" s="510"/>
      <c r="F31" s="511"/>
      <c r="G31" s="495"/>
    </row>
    <row r="32" spans="1:7" ht="15">
      <c r="A32" s="507">
        <v>2.12</v>
      </c>
      <c r="B32" s="508" t="s">
        <v>283</v>
      </c>
      <c r="C32" s="509">
        <v>5</v>
      </c>
      <c r="D32" s="507">
        <v>29</v>
      </c>
      <c r="E32" s="510">
        <v>10</v>
      </c>
      <c r="F32" s="511"/>
      <c r="G32" s="497" t="s">
        <v>284</v>
      </c>
    </row>
    <row r="33" spans="1:6" ht="15.75" customHeight="1">
      <c r="A33" s="507">
        <v>2.13</v>
      </c>
      <c r="B33" s="508" t="s">
        <v>285</v>
      </c>
      <c r="C33" s="509">
        <v>2</v>
      </c>
      <c r="D33" s="507">
        <v>25</v>
      </c>
      <c r="E33" s="510">
        <v>25</v>
      </c>
      <c r="F33" s="511"/>
    </row>
    <row r="34" spans="1:6" ht="21" customHeight="1">
      <c r="A34" s="507">
        <v>2.14</v>
      </c>
      <c r="B34" s="522" t="s">
        <v>286</v>
      </c>
      <c r="C34" s="521">
        <v>4</v>
      </c>
      <c r="D34" s="507">
        <v>43</v>
      </c>
      <c r="E34" s="510">
        <v>43</v>
      </c>
      <c r="F34" s="511"/>
    </row>
    <row r="35" spans="1:6" ht="15">
      <c r="A35" s="507">
        <v>2.15</v>
      </c>
      <c r="B35" s="522" t="s">
        <v>287</v>
      </c>
      <c r="C35" s="521">
        <v>3</v>
      </c>
      <c r="D35" s="507">
        <v>41</v>
      </c>
      <c r="E35" s="510">
        <v>41</v>
      </c>
      <c r="F35" s="511"/>
    </row>
    <row r="36" spans="1:6" ht="15">
      <c r="A36" s="507">
        <v>2.16</v>
      </c>
      <c r="B36" s="522" t="s">
        <v>288</v>
      </c>
      <c r="C36" s="521">
        <v>3</v>
      </c>
      <c r="D36" s="507">
        <v>30</v>
      </c>
      <c r="E36" s="510">
        <v>30</v>
      </c>
      <c r="F36" s="511"/>
    </row>
    <row r="37" spans="1:6" ht="15">
      <c r="A37" s="507">
        <v>2.17</v>
      </c>
      <c r="B37" s="522" t="s">
        <v>289</v>
      </c>
      <c r="C37" s="521">
        <v>2</v>
      </c>
      <c r="D37" s="507">
        <v>15</v>
      </c>
      <c r="E37" s="510">
        <v>15</v>
      </c>
      <c r="F37" s="511"/>
    </row>
    <row r="38" spans="1:6" ht="15">
      <c r="A38" s="507">
        <v>2.1800000000000002</v>
      </c>
      <c r="B38" s="508" t="s">
        <v>290</v>
      </c>
      <c r="C38" s="509">
        <v>1</v>
      </c>
      <c r="D38" s="507">
        <v>10</v>
      </c>
      <c r="E38" s="510">
        <v>10</v>
      </c>
      <c r="F38" s="511"/>
    </row>
    <row r="39" spans="1:6" ht="15">
      <c r="A39" s="507">
        <v>2.19</v>
      </c>
      <c r="B39" s="508" t="s">
        <v>291</v>
      </c>
      <c r="C39" s="509">
        <v>2</v>
      </c>
      <c r="D39" s="507">
        <v>9</v>
      </c>
      <c r="E39" s="510"/>
      <c r="F39" s="511"/>
    </row>
    <row r="40" spans="1:6" ht="18" hidden="1">
      <c r="A40" s="502">
        <v>3</v>
      </c>
      <c r="B40" s="503"/>
      <c r="C40" s="504">
        <v>0</v>
      </c>
      <c r="D40" s="502">
        <v>0</v>
      </c>
      <c r="E40" s="505">
        <v>0</v>
      </c>
      <c r="F40" s="504">
        <v>0</v>
      </c>
    </row>
    <row r="41" spans="1:6" ht="15" hidden="1">
      <c r="A41" s="507">
        <v>3.1</v>
      </c>
      <c r="B41" s="508"/>
      <c r="C41" s="509"/>
      <c r="D41" s="507"/>
      <c r="E41" s="510"/>
      <c r="F41" s="511"/>
    </row>
    <row r="42" spans="1:6" ht="15" hidden="1">
      <c r="A42" s="507">
        <v>3.2</v>
      </c>
      <c r="B42" s="508"/>
      <c r="C42" s="509"/>
      <c r="D42" s="507"/>
      <c r="E42" s="510"/>
      <c r="F42" s="511"/>
    </row>
    <row r="43" spans="1:6" ht="15" hidden="1">
      <c r="A43" s="507">
        <v>3.3</v>
      </c>
      <c r="B43" s="508"/>
      <c r="C43" s="509"/>
      <c r="D43" s="507"/>
      <c r="E43" s="510"/>
      <c r="F43" s="511"/>
    </row>
    <row r="44" spans="1:6" ht="18" hidden="1">
      <c r="A44" s="502">
        <v>4</v>
      </c>
      <c r="B44" s="503"/>
      <c r="C44" s="504">
        <v>0</v>
      </c>
      <c r="D44" s="502">
        <v>0</v>
      </c>
      <c r="E44" s="505">
        <v>0</v>
      </c>
      <c r="F44" s="504">
        <v>0</v>
      </c>
    </row>
    <row r="45" spans="1:6" ht="15" hidden="1">
      <c r="A45" s="507">
        <v>4.0999999999999996</v>
      </c>
      <c r="B45" s="508"/>
      <c r="C45" s="509"/>
      <c r="D45" s="507"/>
      <c r="E45" s="510"/>
      <c r="F45" s="511"/>
    </row>
    <row r="46" spans="1:6" ht="15" hidden="1">
      <c r="A46" s="507">
        <v>4.2</v>
      </c>
      <c r="B46" s="508"/>
      <c r="C46" s="509"/>
      <c r="D46" s="507"/>
      <c r="E46" s="510"/>
      <c r="F46" s="511"/>
    </row>
    <row r="47" spans="1:6" ht="15" hidden="1">
      <c r="A47" s="507">
        <v>4.3</v>
      </c>
      <c r="B47" s="508"/>
      <c r="C47" s="509"/>
      <c r="D47" s="507"/>
      <c r="E47" s="510"/>
      <c r="F47" s="511"/>
    </row>
    <row r="48" spans="1:6" ht="18.600000000000001" thickBot="1">
      <c r="A48" s="512"/>
      <c r="B48" s="513" t="s">
        <v>69</v>
      </c>
      <c r="C48" s="514">
        <v>112</v>
      </c>
      <c r="D48" s="512">
        <v>1300</v>
      </c>
      <c r="E48" s="515">
        <v>937</v>
      </c>
      <c r="F48" s="514">
        <v>0</v>
      </c>
    </row>
    <row r="50" spans="1:5" ht="15">
      <c r="A50" s="495"/>
      <c r="B50" s="496" t="s">
        <v>292</v>
      </c>
      <c r="C50" s="495"/>
      <c r="D50" s="495"/>
      <c r="E50" s="495"/>
    </row>
    <row r="51" spans="1:5" ht="15">
      <c r="A51" s="495"/>
      <c r="B51" s="496"/>
      <c r="C51" s="495"/>
      <c r="D51" s="495"/>
      <c r="E51" s="495"/>
    </row>
    <row r="52" spans="1:5" ht="15">
      <c r="A52" s="495"/>
      <c r="B52" s="496"/>
      <c r="C52" s="495"/>
      <c r="D52" s="495"/>
      <c r="E52" s="495"/>
    </row>
    <row r="53" spans="1:5" ht="18">
      <c r="A53" s="495"/>
      <c r="B53" s="516" t="s">
        <v>2</v>
      </c>
      <c r="C53" s="495"/>
      <c r="D53" s="622" t="s">
        <v>249</v>
      </c>
      <c r="E53" s="622"/>
    </row>
    <row r="54" spans="1:5" ht="17.399999999999999">
      <c r="A54" s="495"/>
      <c r="B54" s="517" t="s">
        <v>4</v>
      </c>
      <c r="C54" s="495"/>
      <c r="D54" s="619" t="s">
        <v>5</v>
      </c>
      <c r="E54" s="619"/>
    </row>
    <row r="55" spans="1:5" ht="18">
      <c r="A55" s="495"/>
      <c r="B55" s="506" t="s">
        <v>6</v>
      </c>
      <c r="C55" s="495"/>
      <c r="D55" s="622" t="s">
        <v>250</v>
      </c>
      <c r="E55" s="622"/>
    </row>
    <row r="56" spans="1:5" ht="15">
      <c r="A56" s="495"/>
      <c r="B56" s="498" t="s">
        <v>181</v>
      </c>
      <c r="C56" s="495"/>
      <c r="D56" s="619" t="s">
        <v>5</v>
      </c>
      <c r="E56" s="619"/>
    </row>
    <row r="57" spans="1:5" ht="18">
      <c r="A57" s="495"/>
      <c r="B57" s="495"/>
      <c r="C57" s="495"/>
      <c r="D57" s="495"/>
      <c r="E57" s="518"/>
    </row>
    <row r="58" spans="1:5" ht="15">
      <c r="A58" s="497"/>
      <c r="B58" s="495"/>
      <c r="C58" s="495"/>
      <c r="D58" s="495"/>
      <c r="E58" s="519"/>
    </row>
    <row r="59" spans="1:5" ht="18">
      <c r="A59" s="497"/>
      <c r="B59" s="495"/>
      <c r="C59" s="495"/>
      <c r="D59" s="495"/>
      <c r="E59" s="518"/>
    </row>
    <row r="60" spans="1:5" ht="15">
      <c r="A60" s="497"/>
      <c r="B60" s="495"/>
      <c r="C60" s="495"/>
      <c r="D60" s="495"/>
      <c r="E60" s="519"/>
    </row>
  </sheetData>
  <mergeCells count="7">
    <mergeCell ref="D56:E56"/>
    <mergeCell ref="A1:F1"/>
    <mergeCell ref="A2:F2"/>
    <mergeCell ref="A3:F3"/>
    <mergeCell ref="D53:E53"/>
    <mergeCell ref="D54:E54"/>
    <mergeCell ref="D55:E55"/>
  </mergeCells>
  <pageMargins left="0.15" right="0.17" top="0.27" bottom="0.22" header="0.18" footer="0.15"/>
  <pageSetup paperSize="9" scale="91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8ihN3edvVUgyCWbWt9mwB67zbTcQbdVIctBsPFmcPic=</DigestValue>
    </Reference>
    <Reference Type="http://www.w3.org/2000/09/xmldsig#Object" URI="#idOfficeObject">
      <DigestMethod Algorithm="http://www.w3.org/2001/04/xmlenc#sha256"/>
      <DigestValue>ANl/1NuSnTT8wwuu3MMI54QoBKHRHSBysqir41uvUI0=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By2VBN/hYC4gxSg+ZB7tsZFWGjO5wqyaQfglntc3v10=</DigestValue>
    </Reference>
    <Reference Type="http://www.w3.org/2000/09/xmldsig#Object" URI="#idValidSigLnImg">
      <DigestMethod Algorithm="http://www.w3.org/2001/04/xmlenc#sha256"/>
      <DigestValue>THoKXRS7uBm02Gg262T9BxY1fInEX0G9hhKqQaERQjs=</DigestValue>
    </Reference>
    <Reference Type="http://www.w3.org/2000/09/xmldsig#Object" URI="#idInvalidSigLnImg">
      <DigestMethod Algorithm="http://www.w3.org/2001/04/xmlenc#sha256"/>
      <DigestValue>kMEb5dxQHOTi8XAaT2mzkwgji8YhcE+aF2nCN2hgLjI=</DigestValue>
    </Reference>
  </SignedInfo>
  <SignatureValue>RM1bOp6opO0U8RCwjzaDzfehB/WkrXV+d6kD0ubR5+r2mVYd+dvEFJEePb7QvsGelvfQM0Ei5CFs
5U0st/Pnluw+tky26ddM2Z2UamrMJvUts6w+l5rm841nPNSJLPPiJhnj/lv2zPivb6QYWRTKAgfo
G+svJBcd047OfeFw5fBcwixfHGDUPo+EaMI/G5ZwOa1vqYP3IEAQfl9wmeVrXPEc4tDSrQzeTvPD
uzhJCF3BA/v2M6w99wIjjMk6kjQzy99nDQKOnMATtTDGmIO7Ared0wkBjFJGVSxOenJvgDkcMN/Q
/85AtoxGLPbkTavfUo8sWkwrRqcrjtQRvxlpzQ==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t1MAHBumHO78qIh3t3obG7IZ76gTza+fgxOLrGSScIg=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+DbMWJR6aH2wK813JN6sN3osB8yxqWk/3EQUr6seIbw=</DigestValue>
      </Reference>
      <Reference URI="/xl/drawings/vmlDrawing2.vml?ContentType=application/vnd.openxmlformats-officedocument.vmlDrawing">
        <DigestMethod Algorithm="http://www.w3.org/2001/04/xmlenc#sha256"/>
        <DigestValue>lCQs07CpxLIqX5wXkoPYj6jB+UYerDpJbW7FtvwIPNE=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xQqYM8dtNedW0gTyTPUqQNEv0105F5VqtmAM+YhohvA=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+PCQYebnhqft12C/pct9iSg8Fi2DSAr/dMjF+Sgem4g=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2FWijB7lWE2KZ3Ba7tca3Q7l6+VOqF9w1mhA8atvOqo=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j7tSqPfpsH07Gd6iDqbEkS94wZ1RweIRS+RoVHGbGzY=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UrJzNRX2Qu33jn/2UPN6/aLWTwGAY7y4igQ1zPWO/3o=</DigestValue>
      </Reference>
      <Reference URI="/xl/media/image2.emf?ContentType=image/x-emf">
        <DigestMethod Algorithm="http://www.w3.org/2001/04/xmlenc#sha256"/>
        <DigestValue>V+tTZXgu4LnkdspILy4fFI9KptFORpzQUff8g70BB6E=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PucSFPtjx0xB/4QTHEZqDyDPVxy5Q4Ao+jN0eLAs1hw=</DigestValue>
      </Reference>
      <Reference URI="/xl/styles.xml?ContentType=application/vnd.openxmlformats-officedocument.spreadsheetml.styles+xml">
        <DigestMethod Algorithm="http://www.w3.org/2001/04/xmlenc#sha256"/>
        <DigestValue>CdUg+UxOcwyeBPqKypaX4yBonAgY1vhZfVv34mgTXys=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55x36XJJSAXOe0SzunYWlT/NPDRzQfOuHxoE608E1p4=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1g8W+Refpc1QkBPB1c3CENw4Nbr3qT9SUedFLhowIwA=</DigestValue>
      </Reference>
      <Reference URI="/xl/worksheets/sheet2.xml?ContentType=application/vnd.openxmlformats-officedocument.spreadsheetml.worksheet+xml">
        <DigestMethod Algorithm="http://www.w3.org/2001/04/xmlenc#sha256"/>
        <DigestValue>w0TEnSOx/+R6x57ZkWcGFG0YboPW1FHFEAzzVpXbg90=</DigestValue>
      </Reference>
      <Reference URI="/xl/worksheets/sheet3.xml?ContentType=application/vnd.openxmlformats-officedocument.spreadsheetml.worksheet+xml">
        <DigestMethod Algorithm="http://www.w3.org/2001/04/xmlenc#sha256"/>
        <DigestValue>lCPOl+Yre2ls5COWoLEv8+zXVIEfRvVTIpjDf+Usl3g=</DigestValue>
      </Reference>
      <Reference URI="/xl/worksheets/sheet4.xml?ContentType=application/vnd.openxmlformats-officedocument.spreadsheetml.worksheet+xml">
        <DigestMethod Algorithm="http://www.w3.org/2001/04/xmlenc#sha256"/>
        <DigestValue>cuEEtnIhNFn2k2RFUSmkMPz/dw2zvFN0VNdXGnu2m/I=</DigestValue>
      </Reference>
      <Reference URI="/xl/worksheets/sheet5.xml?ContentType=application/vnd.openxmlformats-officedocument.spreadsheetml.worksheet+xml">
        <DigestMethod Algorithm="http://www.w3.org/2001/04/xmlenc#sha256"/>
        <DigestValue>7NWVWl4AgrQjPzMpbZvGlCONXB8Dwqu0TBLgdnl+uXg=</DigestValue>
      </Reference>
      <Reference URI="/xl/worksheets/sheet6.xml?ContentType=application/vnd.openxmlformats-officedocument.spreadsheetml.worksheet+xml">
        <DigestMethod Algorithm="http://www.w3.org/2001/04/xmlenc#sha256"/>
        <DigestValue>yooPiI5LoNsG8tQtZNsdP3JhSHs01op4puOSuZd1L48=</DigestValue>
      </Reference>
      <Reference URI="/xl/worksheets/sheet7.xml?ContentType=application/vnd.openxmlformats-officedocument.spreadsheetml.worksheet+xml">
        <DigestMethod Algorithm="http://www.w3.org/2001/04/xmlenc#sha256"/>
        <DigestValue>O7pfg9JyXvIKyAHz3abyOrciRpUKefoiG/qkM5oDP7U=</DigestValue>
      </Reference>
      <Reference URI="/xl/worksheets/sheet8.xml?ContentType=application/vnd.openxmlformats-officedocument.spreadsheetml.worksheet+xml">
        <DigestMethod Algorithm="http://www.w3.org/2001/04/xmlenc#sha256"/>
        <DigestValue>urs9WvllBHdB9zyqT94CXkQ8ynal0C901SqMUFXRNDc=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2023-04-03T16:38:31Z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{D9A383F9-6778-403B-9619-CCFF30BF3F54}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2023-04-03T16:38:31Z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5dtFrAAAAEwAAAAAAAABIAAAAAAAAAMwuEnj6fwAAkPMuePp/AAAAMxJ4+n8AAAEAAAAAAAAAWFgSePp/AAAAAAL3+n8AAAAAAAAAAAAAAAAAAAAAAABAuXbRawAAAKCk0JU0AgAA2+Db9Pp/AABwunbRawAAAAm7dtFr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2CN10WsAAAAAAQAAAAAAAIg+//T6fwAAAAAAAAAAAAAJAAAAAAAAAJg71KM0AgAASMGBd/p/AAAAAAAAAAAAAAAAAAAAAAAAX/BJ3Xw9AABYJXXRawAAAAAAAAAAAAAAMCDElTQCAACgpNCVNAIAAIAmddEAAAAAAAAAAAAAAAAHAAAAAAAAAOh51KM0AgAAvCV10WsAAAD5JXXRawAAAHHN1/T6fwAAAQAAADQCAAAwKXXRAAAAAJwI3HRKBwAAAAAAAAAAAACgpNCVNAIAANvg2/T6fwAAYCV10WsAAAD5JXXRawAAAGAFxJU0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JRiwNAIAAAAlGLACAAAAiD7/9Pp/AAAAAAAAAAAAAJnranb6fwAAAAAAAPp/AAAAAAAAAAAAAAAAAAAAAAAAAAAAAAAAAAAf9UndfD0AAAAAAAAAAAAAACUYsDQCAADg////AAAAAKCk0JU0AgAAWCt10QAAAAAAAAAAAAAAAAYAAAAAAAAAIAAAAAAAAAB8KnXRawAAALkqddFrAAAAcc3X9Pp/AAAgL3XRawAAAAAAAAAAAAAAkHK5ozQCAAC4YfR2+n8AAKCk0JU0AgAA2+Db9Pp/AAAgKnXRawAAALkqddFrAAAAAESUpzQ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ABEA//////+QKgAAAAABBIAF97g8AgAACg9M//////8vTiewarQAAAjr2KM0AgAAGIJ20WsAAABAUx6wNAIAACCAdtFrAAAAgAX3uAAAAABAUx6wNAIAAKzvB/X6fwAAAAAAAAAAAADb4Nv0+n8AAFCAdtFrAAAAZAAAAAAAAAAIAPiuN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rM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F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E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K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5dtFrAAAAEwAAAAAAAABIAAAAAAAAAMwuEnj6fwAAkPMuePp/AAAAMxJ4+n8AAAEAAAAAAAAAWFgSePp/AAAAAAL3+n8AAAAAAAAAAAAAAAAAAAAAAABAuXbRawAAAKCk0JU0AgAA2+Db9Pp/AABwunbRawAAAAm7dtFr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YI3XRawAAAAABAAAAAAAAiD7/9Pp/AAAAAAAAAAAAAAkAAAAAAAAAmDvUozQCAABIwYF3+n8AAAAAAAAAAAAAAAAAAAAAAABf8EndfD0AAFglddFrAAAAAAAAAAAAAAAwIMSVNAIAAKCk0JU0AgAAgCZ10QAAAAAAAAAAAAAAAAcAAAAAAAAA6HnUozQCAAC8JXXRawAAAPklddFrAAAAcc3X9Pp/AAABAAAANAIAADApddEAAAAAnAjcdEoHAAAAAAAAAAAAAKCk0JU0AgAA2+Db9Pp/AABgJXXRawAAAPklddFrAAAAYAXElT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AlGLA0AgAAACUYsAIAAACIPv/0+n8AAAAAAAAAAAAAmetqdvp/AAAAAAAA+n8AAAAAAAAAAAAAAAAAAAAAAAAAAAAAAAAAAB/1Sd18PQAAAAAAAAAAAAAAJRiwNAIAAOD///8AAAAAoKTQlTQCAABYK3XRAAAAAAAAAAAAAAAABgAAAAAAAAAgAAAAAAAAAHwqddFrAAAAuSp10WsAAABxzdf0+n8AACAvddFrAAAAAAAAAAAAAACQcrmjNAIAALhh9Hb6fwAAoKTQlTQCAADb4Nv0+n8AACAqddFrAAAAuSp10WsAAAAARJSnN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EIF20WsAAAAAAAAAAAAAAAAAAAAAAAAAAAAAAAAAAACwdCywNAIAAAgAAAAAAAAAgXwI9fp/AACwZACyNAIAAAAAAAAAAAAAAQAAAAAAAAAAAAAAAAAAAAEAAAA0AgAA48AA7fp/AAAKE0j//////5AqAAAAAAEEgAX3uDwCAAAKD0z//////y9OJ7BqtAAACOvYozQCAAAYgnbRawAAAEBTHrA0AgAAIIB20WsAAACABfe4AAAAAEBTHrA0AgAArO8H9fp/AAAAAAAAAAAAANvg2/T6fwAAUIB20WsAAABkAAAAAAAAAAgA+640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sw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U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C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Q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p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fYXIodwiqMa8Qf8ttMff/0wfD+Sm60/niCbEr63bjww=</DigestValue>
    </Reference>
    <Reference Type="http://www.w3.org/2000/09/xmldsig#Object" URI="#idOfficeObject">
      <DigestMethod Algorithm="http://www.w3.org/2001/04/xmlenc#sha256"/>
      <DigestValue>5Grb67X3WvgaTGhuEH99+DN0dD4nuL4nwG+xdhvVDOw=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aFAZLq/5j8syNuhUkJYT9Q6zvLxNlrLcj8VRnEorTEY=</DigestValue>
    </Reference>
    <Reference Type="http://www.w3.org/2000/09/xmldsig#Object" URI="#idValidSigLnImg">
      <DigestMethod Algorithm="http://www.w3.org/2001/04/xmlenc#sha256"/>
      <DigestValue>MvTej0FIK6vl4RLFpSpVI+p4nd3Q6nu//wT2Dm5eqlg=</DigestValue>
    </Reference>
    <Reference Type="http://www.w3.org/2000/09/xmldsig#Object" URI="#idInvalidSigLnImg">
      <DigestMethod Algorithm="http://www.w3.org/2001/04/xmlenc#sha256"/>
      <DigestValue>MwavGOe7Ja8jtIOKXnMCNoqLXYfWwab5MbGGjqVZM1k=</DigestValue>
    </Reference>
  </SignedInfo>
  <SignatureValue>liMRFES4gEBB0qQDUi8t1M8HsIykwY07s7aBVIFFbRENoSaZBeRdo36hM2ptyKLnXrOA4stbgcfn
CsJ5qrCmmiwLE5rUNUo7w3VIdvb3OSJNU9VmK0q6gh+sPq+hT87pRe43+gUaPyz6WxSEbto4wrPJ
+vUbM66AkHvEgGQrPTcoBNRPJM1hSX3dqJtNIETVBBtTWfZAqaXk6ib2LI7EeJ/IoEmI1PHKjw70
kWqxllM7E5yXEvj0Gn2eo74L9y5AY7b9YxIJW7inQ30dkD5AI/3vQnqcKyD0lAIt8F7JAgOatxWc
DSLGR0CYpFhtVDbYYybMwRdsSWDu17gZk1pW+w==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t1MAHBumHO78qIh3t3obG7IZ76gTza+fgxOLrGSScIg=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+DbMWJR6aH2wK813JN6sN3osB8yxqWk/3EQUr6seIbw=</DigestValue>
      </Reference>
      <Reference URI="/xl/drawings/vmlDrawing2.vml?ContentType=application/vnd.openxmlformats-officedocument.vmlDrawing">
        <DigestMethod Algorithm="http://www.w3.org/2001/04/xmlenc#sha256"/>
        <DigestValue>lCQs07CpxLIqX5wXkoPYj6jB+UYerDpJbW7FtvwIPNE=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xQqYM8dtNedW0gTyTPUqQNEv0105F5VqtmAM+YhohvA=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+PCQYebnhqft12C/pct9iSg8Fi2DSAr/dMjF+Sgem4g=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2FWijB7lWE2KZ3Ba7tca3Q7l6+VOqF9w1mhA8atvOqo=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j7tSqPfpsH07Gd6iDqbEkS94wZ1RweIRS+RoVHGbGzY=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UrJzNRX2Qu33jn/2UPN6/aLWTwGAY7y4igQ1zPWO/3o=</DigestValue>
      </Reference>
      <Reference URI="/xl/media/image2.emf?ContentType=image/x-emf">
        <DigestMethod Algorithm="http://www.w3.org/2001/04/xmlenc#sha256"/>
        <DigestValue>V+tTZXgu4LnkdspILy4fFI9KptFORpzQUff8g70BB6E=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PucSFPtjx0xB/4QTHEZqDyDPVxy5Q4Ao+jN0eLAs1hw=</DigestValue>
      </Reference>
      <Reference URI="/xl/styles.xml?ContentType=application/vnd.openxmlformats-officedocument.spreadsheetml.styles+xml">
        <DigestMethod Algorithm="http://www.w3.org/2001/04/xmlenc#sha256"/>
        <DigestValue>CdUg+UxOcwyeBPqKypaX4yBonAgY1vhZfVv34mgTXys=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55x36XJJSAXOe0SzunYWlT/NPDRzQfOuHxoE608E1p4=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1g8W+Refpc1QkBPB1c3CENw4Nbr3qT9SUedFLhowIwA=</DigestValue>
      </Reference>
      <Reference URI="/xl/worksheets/sheet2.xml?ContentType=application/vnd.openxmlformats-officedocument.spreadsheetml.worksheet+xml">
        <DigestMethod Algorithm="http://www.w3.org/2001/04/xmlenc#sha256"/>
        <DigestValue>w0TEnSOx/+R6x57ZkWcGFG0YboPW1FHFEAzzVpXbg90=</DigestValue>
      </Reference>
      <Reference URI="/xl/worksheets/sheet3.xml?ContentType=application/vnd.openxmlformats-officedocument.spreadsheetml.worksheet+xml">
        <DigestMethod Algorithm="http://www.w3.org/2001/04/xmlenc#sha256"/>
        <DigestValue>lCPOl+Yre2ls5COWoLEv8+zXVIEfRvVTIpjDf+Usl3g=</DigestValue>
      </Reference>
      <Reference URI="/xl/worksheets/sheet4.xml?ContentType=application/vnd.openxmlformats-officedocument.spreadsheetml.worksheet+xml">
        <DigestMethod Algorithm="http://www.w3.org/2001/04/xmlenc#sha256"/>
        <DigestValue>cuEEtnIhNFn2k2RFUSmkMPz/dw2zvFN0VNdXGnu2m/I=</DigestValue>
      </Reference>
      <Reference URI="/xl/worksheets/sheet5.xml?ContentType=application/vnd.openxmlformats-officedocument.spreadsheetml.worksheet+xml">
        <DigestMethod Algorithm="http://www.w3.org/2001/04/xmlenc#sha256"/>
        <DigestValue>7NWVWl4AgrQjPzMpbZvGlCONXB8Dwqu0TBLgdnl+uXg=</DigestValue>
      </Reference>
      <Reference URI="/xl/worksheets/sheet6.xml?ContentType=application/vnd.openxmlformats-officedocument.spreadsheetml.worksheet+xml">
        <DigestMethod Algorithm="http://www.w3.org/2001/04/xmlenc#sha256"/>
        <DigestValue>yooPiI5LoNsG8tQtZNsdP3JhSHs01op4puOSuZd1L48=</DigestValue>
      </Reference>
      <Reference URI="/xl/worksheets/sheet7.xml?ContentType=application/vnd.openxmlformats-officedocument.spreadsheetml.worksheet+xml">
        <DigestMethod Algorithm="http://www.w3.org/2001/04/xmlenc#sha256"/>
        <DigestValue>O7pfg9JyXvIKyAHz3abyOrciRpUKefoiG/qkM5oDP7U=</DigestValue>
      </Reference>
      <Reference URI="/xl/worksheets/sheet8.xml?ContentType=application/vnd.openxmlformats-officedocument.spreadsheetml.worksheet+xml">
        <DigestMethod Algorithm="http://www.w3.org/2001/04/xmlenc#sha256"/>
        <DigestValue>urs9WvllBHdB9zyqT94CXkQ8ynal0C901SqMUFXRNDc=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2023-04-03T16:38:46Z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{4BA0DB45-4712-417D-9F2F-D058AB9BC9A4}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2023-04-03T16:38:46Z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5dtFrAAAAEwAAAAAAAABIAAAAAAAAAMwuEnj6fwAAkPMuePp/AAAAMxJ4+n8AAAEAAAAAAAAAWFgSePp/AAAAAAL3+n8AAAAAAAAAAAAAAAAAAAAAAABAuXbRawAAAKCk0JU0AgAA2+Db9Pp/AABwunbRawAAAAm7dtFr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2CN10WsAAAAAAQAAAAAAAIg+//T6fwAAAAAAAAAAAAAJAAAAAAAAAJg71KM0AgAASMGBd/p/AAAAAAAAAAAAAAAAAAAAAAAAX/BJ3Xw9AABYJXXRawAAAAAAAAAAAAAAMCDElTQCAACgpNCVNAIAAIAmddEAAAAAAAAAAAAAAAAHAAAAAAAAAOh51KM0AgAAvCV10WsAAAD5JXXRawAAAHHN1/T6fwAAAQAAADQCAAAwKXXRAAAAAJwI3HRKBwAAAAAAAAAAAACgpNCVNAIAANvg2/T6fwAAYCV10WsAAAD5JXXRawAAAGAFxJU0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JRiwNAIAAAAlGLACAAAAiD7/9Pp/AAAAAAAAAAAAAJnranb6fwAAAAAAAPp/AAAAAAAAAAAAAAAAAAAAAAAAAAAAAAAAAAAf9UndfD0AAAAAAAAAAAAAACUYsDQCAADg////AAAAAKCk0JU0AgAAWCt10QAAAAAAAAAAAAAAAAYAAAAAAAAAIAAAAAAAAAB8KnXRawAAALkqddFrAAAAcc3X9Pp/AAAgL3XRawAAAAAAAAAAAAAAkHK5ozQCAAC4YfR2+n8AAKCk0JU0AgAA2+Db9Pp/AAAgKnXRawAAALkqddFrAAAAAESUpzQ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bBPf//////+QKgAAAAABBCAEybg8AgAACg9M//////8vTiewarQAAAjr2KM0AgAAGIJ20WsAAABAUx6wNAIAACCAdtFrAAAAIATJuAAAAABAUx6wNAIAAKzvB/X6fwAAAAAAAAAAAADb4Nv0+n8AAFCAdtFrAAAAZAAAAAAAAAAIAKimN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H/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/w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f8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L/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5dtFrAAAAEwAAAAAAAABIAAAAAAAAAMwuEnj6fwAAkPMuePp/AAAAMxJ4+n8AAAEAAAAAAAAAWFgSePp/AAAAAAL3+n8AAAAAAAAAAAAAAAAAAAAAAABAuXbRawAAAKCk0JU0AgAA2+Db9Pp/AABwunbRawAAAAm7dtFr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YI3XRawAAAAABAAAAAAAAiD7/9Pp/AAAAAAAAAAAAAAkAAAAAAAAAmDvUozQCAABIwYF3+n8AAAAAAAAAAAAAAAAAAAAAAABf8EndfD0AAFglddFrAAAAAAAAAAAAAAAwIMSVNAIAAKCk0JU0AgAAgCZ10QAAAAAAAAAAAAAAAAcAAAAAAAAA6HnUozQCAAC8JXXRawAAAPklddFrAAAAcc3X9Pp/AAABAAAANAIAADApddEAAAAAnAjcdEoHAAAAAAAAAAAAAKCk0JU0AgAA2+Db9Pp/AABgJXXRawAAAPklddFrAAAAYAXElT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AlGLA0AgAAACUYsAIAAACIPv/0+n8AAAAAAAAAAAAAmetqdvp/AAAAAAAA+n8AAAAAAAAAAAAAAAAAAAAAAAAAAAAAAAAAAB/1Sd18PQAAAAAAAAAAAAAAJRiwNAIAAOD///8AAAAAoKTQlTQCAABYK3XRAAAAAAAAAAAAAAAABgAAAAAAAAAgAAAAAAAAAHwqddFrAAAAuSp10WsAAABxzdf0+n8AACAvddFrAAAAAAAAAAAAAACQcrmjNAIAALhh9Hb6fwAAoKTQlTQCAADb4Nv0+n8AACAqddFrAAAAuSp10WsAAAAARJSnN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EIF20WsAAAAAAAAAAAAAAAAAAAAAAAAAAAAAAAAAAABwwSuwNAIAAAgAAAAAAAAAgXwI9fp/AACwZACyNAIAAAAAAAAAAAAAAQAAAAAAAAAAAJuTNAIAAAEAAAA0AgAA48AA7fp/AABOFA3//////5AqAAAAAAEEIATJuDwCAAAKD0z//////y9OJ7BqtAAACOvYozQCAAAYgnbRawAAAEBTHrA0AgAAIIB20WsAAAAgBMm4AAAAAEBTHrA0AgAArO8H9fp/AAAAAAAAAAAAANvg2/T6fwAAUIB20WsAAABkAAAAAAAAAAgAqaY0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f8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P/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/w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v8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2023-03-28T12:54:34Z</cp:lastPrinted>
  <dcterms:created xsi:type="dcterms:W3CDTF">1996-10-14T23:33:28Z</dcterms:created>
  <dcterms:modified xsi:type="dcterms:W3CDTF">2023-03-28T12:54:52Z</dcterms:modified>
</cp:coreProperties>
</file>